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235" windowWidth="15300" windowHeight="3720" tabRatio="912"/>
  </bookViews>
  <sheets>
    <sheet name="перечень инвест.проектов Ф.2." sheetId="3" r:id="rId1"/>
  </sheets>
  <calcPr calcId="145621"/>
</workbook>
</file>

<file path=xl/calcChain.xml><?xml version="1.0" encoding="utf-8"?>
<calcChain xmlns="http://schemas.openxmlformats.org/spreadsheetml/2006/main">
  <c r="AS18" i="3" l="1"/>
  <c r="R41" i="3" l="1"/>
  <c r="R42" i="3" l="1"/>
  <c r="R59" i="3" l="1"/>
  <c r="R58" i="3" l="1"/>
  <c r="BV58" i="3"/>
  <c r="AO12" i="3" l="1"/>
  <c r="R89" i="3"/>
  <c r="BV71" i="3" l="1"/>
  <c r="W71" i="3"/>
  <c r="BV72" i="3"/>
  <c r="BQ96" i="3" l="1"/>
  <c r="BV96" i="3"/>
  <c r="BS96" i="3" s="1"/>
  <c r="BV47" i="3" l="1"/>
  <c r="BW47" i="3"/>
  <c r="BV48" i="3"/>
  <c r="BS48" i="3"/>
  <c r="R93" i="3" l="1"/>
  <c r="BW48" i="3" l="1"/>
  <c r="R97" i="3" l="1"/>
  <c r="R66" i="3"/>
  <c r="R65" i="3"/>
  <c r="R64" i="3"/>
  <c r="R63" i="3"/>
  <c r="R62" i="3"/>
  <c r="R61" i="3"/>
  <c r="R60" i="3"/>
  <c r="BL97" i="3"/>
  <c r="R90" i="3"/>
  <c r="BL60" i="3"/>
  <c r="BL61" i="3"/>
  <c r="BB45" i="3"/>
  <c r="BL62" i="3"/>
  <c r="BL63" i="3"/>
  <c r="BB58" i="3" l="1"/>
  <c r="X48" i="3"/>
  <c r="W48" i="3"/>
  <c r="BD47" i="3"/>
  <c r="BI48" i="3"/>
  <c r="AY90" i="3"/>
  <c r="AY97" i="3" l="1"/>
  <c r="AY96" i="3"/>
  <c r="AY93" i="3"/>
  <c r="AY91" i="3"/>
  <c r="AY89" i="3"/>
  <c r="AY88" i="3"/>
  <c r="AY72" i="3"/>
  <c r="AY71" i="3"/>
  <c r="AY68" i="3"/>
  <c r="AY66" i="3"/>
  <c r="AY65" i="3"/>
  <c r="AY64" i="3"/>
  <c r="AY63" i="3"/>
  <c r="AY62" i="3"/>
  <c r="AY61" i="3"/>
  <c r="AY60" i="3"/>
  <c r="AY59" i="3"/>
  <c r="AY58" i="3"/>
  <c r="AY57" i="3"/>
  <c r="AY56" i="3"/>
  <c r="AY55" i="3"/>
  <c r="AY54" i="3"/>
  <c r="AY53" i="3"/>
  <c r="AY52" i="3"/>
  <c r="AY51" i="3"/>
  <c r="AY48" i="3"/>
  <c r="AY47" i="3"/>
  <c r="AY45" i="3"/>
  <c r="AY44" i="3"/>
  <c r="AY43" i="3"/>
  <c r="AY42" i="3"/>
  <c r="AY41" i="3"/>
  <c r="AY40" i="3"/>
  <c r="AY39" i="3"/>
  <c r="AT42" i="3"/>
  <c r="AT41" i="3"/>
  <c r="AT40" i="3"/>
  <c r="AT39" i="3"/>
  <c r="AT48" i="3"/>
  <c r="AT47" i="3"/>
  <c r="AT66" i="3"/>
  <c r="AT65" i="3"/>
  <c r="AT64" i="3"/>
  <c r="AT63" i="3"/>
  <c r="AT62" i="3"/>
  <c r="AT61" i="3"/>
  <c r="AT60" i="3"/>
  <c r="AT59" i="3"/>
  <c r="AT58" i="3"/>
  <c r="AT57" i="3"/>
  <c r="AT56" i="3"/>
  <c r="AT55" i="3"/>
  <c r="AT54" i="3"/>
  <c r="AT53" i="3"/>
  <c r="AT52" i="3"/>
  <c r="AT51" i="3"/>
  <c r="AT68" i="3"/>
  <c r="AT72" i="3"/>
  <c r="AT71" i="3"/>
  <c r="AT89" i="3"/>
  <c r="AT88" i="3"/>
  <c r="AT91" i="3"/>
  <c r="AT93" i="3"/>
  <c r="AT96" i="3"/>
  <c r="AT97" i="3"/>
  <c r="AX95" i="3"/>
  <c r="AW95" i="3"/>
  <c r="AV95" i="3"/>
  <c r="AU95" i="3"/>
  <c r="AR56" i="3"/>
  <c r="AR57" i="3"/>
  <c r="AR42" i="3"/>
  <c r="AO71" i="3"/>
  <c r="AT95" i="3" l="1"/>
  <c r="W47" i="3"/>
  <c r="AH48" i="3"/>
  <c r="BM70" i="3"/>
  <c r="BK70" i="3"/>
  <c r="BJ70" i="3"/>
  <c r="BM69" i="3"/>
  <c r="BK69" i="3"/>
  <c r="BJ69" i="3"/>
  <c r="BH70" i="3"/>
  <c r="BG70" i="3"/>
  <c r="BF70" i="3"/>
  <c r="BE70" i="3"/>
  <c r="BD70" i="3"/>
  <c r="BH69" i="3"/>
  <c r="BG69" i="3"/>
  <c r="BF69" i="3"/>
  <c r="BE69" i="3"/>
  <c r="BD69" i="3"/>
  <c r="BC70" i="3"/>
  <c r="BB70" i="3"/>
  <c r="BA70" i="3"/>
  <c r="AZ70" i="3"/>
  <c r="AY70" i="3"/>
  <c r="AY69" i="3" s="1"/>
  <c r="BC69" i="3"/>
  <c r="BB69" i="3"/>
  <c r="BA69" i="3"/>
  <c r="AZ69" i="3"/>
  <c r="AX70" i="3"/>
  <c r="AW70" i="3"/>
  <c r="AV70" i="3"/>
  <c r="AU70" i="3"/>
  <c r="AT70" i="3"/>
  <c r="AT69" i="3" s="1"/>
  <c r="AX69" i="3"/>
  <c r="AW69" i="3"/>
  <c r="AV69" i="3"/>
  <c r="AU69" i="3"/>
  <c r="AS70" i="3"/>
  <c r="AR70" i="3"/>
  <c r="AR69" i="3" s="1"/>
  <c r="AQ70" i="3"/>
  <c r="AP70" i="3"/>
  <c r="AP69" i="3" s="1"/>
  <c r="AS69" i="3"/>
  <c r="AQ69" i="3"/>
  <c r="AN70" i="3"/>
  <c r="AM70" i="3"/>
  <c r="AL70" i="3"/>
  <c r="AK70" i="3"/>
  <c r="AJ70" i="3"/>
  <c r="AN69" i="3"/>
  <c r="AM69" i="3"/>
  <c r="AL69" i="3"/>
  <c r="AK69" i="3"/>
  <c r="AJ69" i="3"/>
  <c r="BI92" i="3"/>
  <c r="BH92" i="3"/>
  <c r="BG92" i="3"/>
  <c r="BF92" i="3"/>
  <c r="BE92" i="3"/>
  <c r="BD92" i="3"/>
  <c r="AX92" i="3"/>
  <c r="AW92" i="3"/>
  <c r="AV92" i="3"/>
  <c r="AU92" i="3"/>
  <c r="AT92" i="3"/>
  <c r="AN92" i="3"/>
  <c r="AM92" i="3"/>
  <c r="AL92" i="3"/>
  <c r="AK92" i="3"/>
  <c r="AJ92" i="3"/>
  <c r="BH67" i="3"/>
  <c r="BH49" i="3" s="1"/>
  <c r="BG67" i="3"/>
  <c r="BF67" i="3"/>
  <c r="BF49" i="3" s="1"/>
  <c r="BE67" i="3"/>
  <c r="BD67" i="3"/>
  <c r="BD49" i="3" s="1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E67" i="3"/>
  <c r="BH50" i="3"/>
  <c r="BG50" i="3"/>
  <c r="BF50" i="3"/>
  <c r="BE50" i="3"/>
  <c r="BD50" i="3"/>
  <c r="BG49" i="3"/>
  <c r="BE49" i="3"/>
  <c r="AX50" i="3"/>
  <c r="AW50" i="3"/>
  <c r="AV50" i="3"/>
  <c r="AU50" i="3"/>
  <c r="AT50" i="3"/>
  <c r="AT49" i="3" s="1"/>
  <c r="AX49" i="3"/>
  <c r="AW49" i="3"/>
  <c r="AV49" i="3"/>
  <c r="AU49" i="3"/>
  <c r="AN50" i="3"/>
  <c r="AM50" i="3"/>
  <c r="AL50" i="3"/>
  <c r="AK50" i="3"/>
  <c r="AJ50" i="3"/>
  <c r="AN49" i="3"/>
  <c r="AM49" i="3"/>
  <c r="AL49" i="3"/>
  <c r="AK49" i="3"/>
  <c r="AJ49" i="3"/>
  <c r="BM46" i="3"/>
  <c r="BL46" i="3"/>
  <c r="BK46" i="3"/>
  <c r="BJ46" i="3"/>
  <c r="BH46" i="3"/>
  <c r="BG46" i="3"/>
  <c r="BG37" i="3" s="1"/>
  <c r="BG36" i="3" s="1"/>
  <c r="BG18" i="3" s="1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BM38" i="3"/>
  <c r="BL38" i="3"/>
  <c r="BK38" i="3"/>
  <c r="BJ38" i="3"/>
  <c r="BM37" i="3"/>
  <c r="BM36" i="3" s="1"/>
  <c r="BM18" i="3" s="1"/>
  <c r="BK37" i="3"/>
  <c r="BK36" i="3" s="1"/>
  <c r="BK18" i="3" s="1"/>
  <c r="BJ37" i="3"/>
  <c r="BJ36" i="3" s="1"/>
  <c r="BJ18" i="3" s="1"/>
  <c r="BH38" i="3"/>
  <c r="BG38" i="3"/>
  <c r="BF38" i="3"/>
  <c r="BE38" i="3"/>
  <c r="BD38" i="3"/>
  <c r="BH37" i="3"/>
  <c r="BF37" i="3"/>
  <c r="BE37" i="3"/>
  <c r="BE36" i="3" s="1"/>
  <c r="BE18" i="3" s="1"/>
  <c r="BD37" i="3"/>
  <c r="BC38" i="3"/>
  <c r="BB38" i="3"/>
  <c r="BA38" i="3"/>
  <c r="AZ38" i="3"/>
  <c r="BC37" i="3"/>
  <c r="BB37" i="3"/>
  <c r="BA37" i="3"/>
  <c r="AZ37" i="3"/>
  <c r="AX38" i="3"/>
  <c r="AW38" i="3"/>
  <c r="AV38" i="3"/>
  <c r="AU38" i="3"/>
  <c r="AT38" i="3"/>
  <c r="AT37" i="3" s="1"/>
  <c r="AX37" i="3"/>
  <c r="AX36" i="3" s="1"/>
  <c r="AX18" i="3" s="1"/>
  <c r="AW37" i="3"/>
  <c r="AW36" i="3" s="1"/>
  <c r="AW18" i="3" s="1"/>
  <c r="AV37" i="3"/>
  <c r="AV36" i="3" s="1"/>
  <c r="AV18" i="3" s="1"/>
  <c r="AU37" i="3"/>
  <c r="AU36" i="3" s="1"/>
  <c r="AU18" i="3" s="1"/>
  <c r="AS38" i="3"/>
  <c r="AR38" i="3"/>
  <c r="AQ38" i="3"/>
  <c r="AP38" i="3"/>
  <c r="AS37" i="3"/>
  <c r="AR37" i="3"/>
  <c r="AQ37" i="3"/>
  <c r="AP37" i="3"/>
  <c r="AN38" i="3"/>
  <c r="AM38" i="3"/>
  <c r="AM37" i="3" s="1"/>
  <c r="AL38" i="3"/>
  <c r="AK38" i="3"/>
  <c r="AK37" i="3" s="1"/>
  <c r="AJ38" i="3"/>
  <c r="AN37" i="3"/>
  <c r="AL37" i="3"/>
  <c r="AJ37" i="3"/>
  <c r="Z36" i="3"/>
  <c r="AD95" i="3"/>
  <c r="AC95" i="3"/>
  <c r="AC18" i="3" s="1"/>
  <c r="AB95" i="3"/>
  <c r="AA95" i="3"/>
  <c r="AD92" i="3"/>
  <c r="AC92" i="3"/>
  <c r="AC86" i="3" s="1"/>
  <c r="AB92" i="3"/>
  <c r="AA92" i="3"/>
  <c r="Z92" i="3"/>
  <c r="AD87" i="3"/>
  <c r="AD86" i="3" s="1"/>
  <c r="AC87" i="3"/>
  <c r="AB87" i="3"/>
  <c r="AB86" i="3" s="1"/>
  <c r="AA87" i="3"/>
  <c r="Z87" i="3"/>
  <c r="Z86" i="3" s="1"/>
  <c r="AA86" i="3"/>
  <c r="AD70" i="3"/>
  <c r="AC70" i="3"/>
  <c r="AB70" i="3"/>
  <c r="AA70" i="3"/>
  <c r="Z70" i="3"/>
  <c r="AD69" i="3"/>
  <c r="AC69" i="3"/>
  <c r="AB69" i="3"/>
  <c r="AA69" i="3"/>
  <c r="Z69" i="3"/>
  <c r="Z68" i="3"/>
  <c r="Z67" i="3" s="1"/>
  <c r="Z49" i="3" s="1"/>
  <c r="AD67" i="3"/>
  <c r="AC67" i="3"/>
  <c r="AC49" i="3" s="1"/>
  <c r="AB67" i="3"/>
  <c r="AA67" i="3"/>
  <c r="AA49" i="3" s="1"/>
  <c r="AD50" i="3"/>
  <c r="AC50" i="3"/>
  <c r="AB50" i="3"/>
  <c r="AA50" i="3"/>
  <c r="Z50" i="3"/>
  <c r="AD49" i="3"/>
  <c r="AB49" i="3"/>
  <c r="AC46" i="3"/>
  <c r="AB46" i="3"/>
  <c r="AA46" i="3"/>
  <c r="Z46" i="3"/>
  <c r="AC38" i="3"/>
  <c r="AC37" i="3" s="1"/>
  <c r="Z39" i="3"/>
  <c r="Z38" i="3" s="1"/>
  <c r="Z37" i="3" s="1"/>
  <c r="Z40" i="3"/>
  <c r="Z41" i="3"/>
  <c r="Z42" i="3"/>
  <c r="Z43" i="3"/>
  <c r="Z44" i="3"/>
  <c r="Z45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71" i="3"/>
  <c r="Z72" i="3"/>
  <c r="Z88" i="3"/>
  <c r="Z89" i="3"/>
  <c r="Z90" i="3"/>
  <c r="Z91" i="3"/>
  <c r="Z93" i="3"/>
  <c r="Z96" i="3"/>
  <c r="Z95" i="3" s="1"/>
  <c r="Z18" i="3" s="1"/>
  <c r="Z97" i="3"/>
  <c r="AR51" i="3"/>
  <c r="AO51" i="3" s="1"/>
  <c r="BL37" i="3" l="1"/>
  <c r="AT36" i="3"/>
  <c r="AT18" i="3" s="1"/>
  <c r="BD36" i="3"/>
  <c r="BD18" i="3" s="1"/>
  <c r="BF36" i="3"/>
  <c r="BF18" i="3" s="1"/>
  <c r="BH36" i="3"/>
  <c r="BH18" i="3" s="1"/>
  <c r="AC36" i="3"/>
  <c r="AS96" i="3" l="1"/>
  <c r="AO93" i="3"/>
  <c r="AE93" i="3" l="1"/>
  <c r="AI68" i="3"/>
  <c r="AH68" i="3" s="1"/>
  <c r="AH52" i="3"/>
  <c r="AI48" i="3"/>
  <c r="AE48" i="3" l="1"/>
  <c r="W96" i="3"/>
  <c r="W72" i="3"/>
  <c r="BW97" i="3"/>
  <c r="BV97" i="3"/>
  <c r="BS97" i="3" s="1"/>
  <c r="BU97" i="3"/>
  <c r="BT97" i="3"/>
  <c r="BW96" i="3"/>
  <c r="BU96" i="3"/>
  <c r="BT96" i="3"/>
  <c r="BW93" i="3"/>
  <c r="BV93" i="3"/>
  <c r="BS93" i="3" s="1"/>
  <c r="BS92" i="3" s="1"/>
  <c r="BU93" i="3"/>
  <c r="BT93" i="3"/>
  <c r="BW91" i="3"/>
  <c r="BV91" i="3"/>
  <c r="BU91" i="3"/>
  <c r="BT91" i="3"/>
  <c r="BS91" i="3"/>
  <c r="BW90" i="3"/>
  <c r="BV90" i="3"/>
  <c r="BU90" i="3"/>
  <c r="BT90" i="3"/>
  <c r="BS90" i="3" s="1"/>
  <c r="BW89" i="3"/>
  <c r="BV89" i="3"/>
  <c r="BU89" i="3"/>
  <c r="BT89" i="3"/>
  <c r="BS89" i="3" s="1"/>
  <c r="BW88" i="3"/>
  <c r="BV88" i="3"/>
  <c r="BU88" i="3"/>
  <c r="BT88" i="3"/>
  <c r="BS88" i="3" s="1"/>
  <c r="BW72" i="3"/>
  <c r="BU72" i="3"/>
  <c r="BT72" i="3"/>
  <c r="BW71" i="3"/>
  <c r="BU71" i="3"/>
  <c r="BT71" i="3"/>
  <c r="BW68" i="3"/>
  <c r="BV68" i="3"/>
  <c r="BS68" i="3" s="1"/>
  <c r="BU68" i="3"/>
  <c r="BT68" i="3"/>
  <c r="BW66" i="3"/>
  <c r="BV66" i="3"/>
  <c r="BS66" i="3" s="1"/>
  <c r="BU66" i="3"/>
  <c r="BT66" i="3"/>
  <c r="BW65" i="3"/>
  <c r="BV65" i="3"/>
  <c r="BU65" i="3"/>
  <c r="BT65" i="3"/>
  <c r="BS65" i="3" s="1"/>
  <c r="BW64" i="3"/>
  <c r="BV64" i="3"/>
  <c r="BU64" i="3"/>
  <c r="BT64" i="3"/>
  <c r="BS64" i="3" s="1"/>
  <c r="BW63" i="3"/>
  <c r="BV63" i="3"/>
  <c r="BS63" i="3" s="1"/>
  <c r="BU63" i="3"/>
  <c r="BT63" i="3"/>
  <c r="BW62" i="3"/>
  <c r="BV62" i="3"/>
  <c r="BU62" i="3"/>
  <c r="BT62" i="3"/>
  <c r="BS62" i="3" s="1"/>
  <c r="BW61" i="3"/>
  <c r="BV61" i="3"/>
  <c r="BU61" i="3"/>
  <c r="BT61" i="3"/>
  <c r="BS61" i="3" s="1"/>
  <c r="BW60" i="3"/>
  <c r="BV60" i="3"/>
  <c r="BU60" i="3"/>
  <c r="BT60" i="3"/>
  <c r="BS60" i="3" s="1"/>
  <c r="BW59" i="3"/>
  <c r="BV59" i="3"/>
  <c r="BS59" i="3" s="1"/>
  <c r="BU59" i="3"/>
  <c r="BT59" i="3"/>
  <c r="BU58" i="3"/>
  <c r="BT58" i="3"/>
  <c r="BS58" i="3" s="1"/>
  <c r="BV57" i="3"/>
  <c r="BU57" i="3"/>
  <c r="BT57" i="3"/>
  <c r="BS57" i="3" s="1"/>
  <c r="BV56" i="3"/>
  <c r="BU56" i="3"/>
  <c r="BT56" i="3"/>
  <c r="BS56" i="3" s="1"/>
  <c r="BW55" i="3"/>
  <c r="BV55" i="3"/>
  <c r="BU55" i="3"/>
  <c r="BT55" i="3"/>
  <c r="BS55" i="3" s="1"/>
  <c r="BW54" i="3"/>
  <c r="BU54" i="3"/>
  <c r="BT54" i="3"/>
  <c r="BW53" i="3"/>
  <c r="BV53" i="3"/>
  <c r="BU53" i="3"/>
  <c r="BT53" i="3"/>
  <c r="BS53" i="3" s="1"/>
  <c r="BW52" i="3"/>
  <c r="BV52" i="3"/>
  <c r="BU52" i="3"/>
  <c r="BT52" i="3"/>
  <c r="BS52" i="3" s="1"/>
  <c r="BW51" i="3"/>
  <c r="BV51" i="3"/>
  <c r="BU51" i="3"/>
  <c r="BT51" i="3"/>
  <c r="BS51" i="3" s="1"/>
  <c r="BU48" i="3"/>
  <c r="BT48" i="3"/>
  <c r="BW46" i="3"/>
  <c r="BS47" i="3"/>
  <c r="BU47" i="3"/>
  <c r="BT47" i="3"/>
  <c r="BW45" i="3"/>
  <c r="BV45" i="3"/>
  <c r="BS45" i="3" s="1"/>
  <c r="BU45" i="3"/>
  <c r="BT45" i="3"/>
  <c r="BW44" i="3"/>
  <c r="BV44" i="3"/>
  <c r="BU44" i="3"/>
  <c r="BT44" i="3"/>
  <c r="BS44" i="3" s="1"/>
  <c r="BW43" i="3"/>
  <c r="BV43" i="3"/>
  <c r="BU43" i="3"/>
  <c r="BT43" i="3"/>
  <c r="BS43" i="3" s="1"/>
  <c r="BV42" i="3"/>
  <c r="BU42" i="3"/>
  <c r="BT42" i="3"/>
  <c r="BS42" i="3" s="1"/>
  <c r="BW41" i="3"/>
  <c r="BV41" i="3"/>
  <c r="BU41" i="3"/>
  <c r="BT41" i="3"/>
  <c r="BS41" i="3" s="1"/>
  <c r="BW40" i="3"/>
  <c r="BV40" i="3"/>
  <c r="BU40" i="3"/>
  <c r="BT40" i="3"/>
  <c r="BS40" i="3" s="1"/>
  <c r="BT39" i="3"/>
  <c r="BU39" i="3"/>
  <c r="BW39" i="3"/>
  <c r="BV39" i="3"/>
  <c r="BQ97" i="3"/>
  <c r="BQ93" i="3"/>
  <c r="BQ91" i="3"/>
  <c r="BQ90" i="3"/>
  <c r="BQ89" i="3"/>
  <c r="BQ88" i="3"/>
  <c r="BQ72" i="3"/>
  <c r="BQ71" i="3"/>
  <c r="BQ68" i="3"/>
  <c r="BQ66" i="3"/>
  <c r="BQ65" i="3"/>
  <c r="BQ64" i="3"/>
  <c r="BQ63" i="3"/>
  <c r="BQ62" i="3"/>
  <c r="BQ61" i="3"/>
  <c r="BQ60" i="3"/>
  <c r="BQ59" i="3"/>
  <c r="BQ58" i="3"/>
  <c r="BQ57" i="3"/>
  <c r="BQ56" i="3"/>
  <c r="BQ55" i="3"/>
  <c r="BQ54" i="3"/>
  <c r="BQ53" i="3"/>
  <c r="BQ52" i="3"/>
  <c r="BQ51" i="3"/>
  <c r="BQ48" i="3"/>
  <c r="BQ47" i="3"/>
  <c r="BQ45" i="3"/>
  <c r="BQ44" i="3"/>
  <c r="BQ43" i="3"/>
  <c r="BQ42" i="3"/>
  <c r="BQ41" i="3"/>
  <c r="BQ40" i="3"/>
  <c r="BQ39" i="3"/>
  <c r="O96" i="3"/>
  <c r="O95" i="3" s="1"/>
  <c r="O91" i="3"/>
  <c r="O89" i="3"/>
  <c r="O87" i="3" s="1"/>
  <c r="O86" i="3" s="1"/>
  <c r="O88" i="3"/>
  <c r="O72" i="3"/>
  <c r="O71" i="3"/>
  <c r="O48" i="3"/>
  <c r="O47" i="3"/>
  <c r="BI97" i="3"/>
  <c r="BI91" i="3"/>
  <c r="N38" i="3"/>
  <c r="O38" i="3"/>
  <c r="M38" i="3"/>
  <c r="I38" i="3"/>
  <c r="BR90" i="3"/>
  <c r="BP90" i="3"/>
  <c r="BO90" i="3"/>
  <c r="BI90" i="3"/>
  <c r="AO90" i="3"/>
  <c r="AE90" i="3"/>
  <c r="AF38" i="3"/>
  <c r="AG38" i="3"/>
  <c r="AH38" i="3"/>
  <c r="AI38" i="3"/>
  <c r="P92" i="3"/>
  <c r="P87" i="3"/>
  <c r="P67" i="3"/>
  <c r="K39" i="3"/>
  <c r="I46" i="3"/>
  <c r="I37" i="3" s="1"/>
  <c r="BR89" i="3"/>
  <c r="BP89" i="3"/>
  <c r="BO89" i="3"/>
  <c r="BI89" i="3"/>
  <c r="AO89" i="3"/>
  <c r="AE89" i="3"/>
  <c r="BR97" i="3"/>
  <c r="BR96" i="3"/>
  <c r="BR93" i="3"/>
  <c r="BR92" i="3" s="1"/>
  <c r="BR88" i="3"/>
  <c r="BR72" i="3"/>
  <c r="BR71" i="3"/>
  <c r="BR68" i="3"/>
  <c r="BR67" i="3" s="1"/>
  <c r="BR66" i="3"/>
  <c r="BR65" i="3"/>
  <c r="BR64" i="3"/>
  <c r="BR63" i="3"/>
  <c r="BR62" i="3"/>
  <c r="BR61" i="3"/>
  <c r="BR60" i="3"/>
  <c r="BR59" i="3"/>
  <c r="BR58" i="3"/>
  <c r="BR57" i="3"/>
  <c r="BR56" i="3"/>
  <c r="BR55" i="3"/>
  <c r="BR54" i="3"/>
  <c r="BR53" i="3"/>
  <c r="BR52" i="3"/>
  <c r="BR51" i="3"/>
  <c r="BR48" i="3"/>
  <c r="BR47" i="3"/>
  <c r="BR91" i="3"/>
  <c r="BR45" i="3"/>
  <c r="BR44" i="3"/>
  <c r="BN44" i="3" s="1"/>
  <c r="BR43" i="3"/>
  <c r="BR42" i="3"/>
  <c r="BR41" i="3"/>
  <c r="BR40" i="3"/>
  <c r="BR39" i="3"/>
  <c r="BQ92" i="3"/>
  <c r="BQ67" i="3"/>
  <c r="BP97" i="3"/>
  <c r="BP96" i="3"/>
  <c r="BP93" i="3"/>
  <c r="BP92" i="3" s="1"/>
  <c r="BP88" i="3"/>
  <c r="BP72" i="3"/>
  <c r="BP71" i="3"/>
  <c r="BP68" i="3"/>
  <c r="BP67" i="3" s="1"/>
  <c r="BP66" i="3"/>
  <c r="BP65" i="3"/>
  <c r="BP64" i="3"/>
  <c r="BP63" i="3"/>
  <c r="BP62" i="3"/>
  <c r="BP61" i="3"/>
  <c r="BP60" i="3"/>
  <c r="BP59" i="3"/>
  <c r="BP58" i="3"/>
  <c r="BP57" i="3"/>
  <c r="BP56" i="3"/>
  <c r="BP55" i="3"/>
  <c r="BP54" i="3"/>
  <c r="BP53" i="3"/>
  <c r="BP52" i="3"/>
  <c r="BP51" i="3"/>
  <c r="BP48" i="3"/>
  <c r="BP47" i="3"/>
  <c r="BP91" i="3"/>
  <c r="BP45" i="3"/>
  <c r="BP44" i="3"/>
  <c r="BP43" i="3"/>
  <c r="BP42" i="3"/>
  <c r="BP41" i="3"/>
  <c r="BP40" i="3"/>
  <c r="BP39" i="3"/>
  <c r="BP38" i="3" s="1"/>
  <c r="BO97" i="3"/>
  <c r="BO96" i="3"/>
  <c r="BO93" i="3"/>
  <c r="BO92" i="3" s="1"/>
  <c r="BO88" i="3"/>
  <c r="BN88" i="3" s="1"/>
  <c r="BO72" i="3"/>
  <c r="BO71" i="3"/>
  <c r="BO68" i="3"/>
  <c r="BN68" i="3"/>
  <c r="BN67" i="3" s="1"/>
  <c r="BO66" i="3"/>
  <c r="BO65" i="3"/>
  <c r="BN65" i="3" s="1"/>
  <c r="BO64" i="3"/>
  <c r="BO63" i="3"/>
  <c r="BO62" i="3"/>
  <c r="BO61" i="3"/>
  <c r="BO60" i="3"/>
  <c r="BO59" i="3"/>
  <c r="BO58" i="3"/>
  <c r="BO57" i="3"/>
  <c r="BO56" i="3"/>
  <c r="BO55" i="3"/>
  <c r="BO54" i="3"/>
  <c r="BO53" i="3"/>
  <c r="BN53" i="3" s="1"/>
  <c r="BO52" i="3"/>
  <c r="BO51" i="3"/>
  <c r="BO50" i="3" s="1"/>
  <c r="BO48" i="3"/>
  <c r="BO47" i="3"/>
  <c r="BO91" i="3"/>
  <c r="BO45" i="3"/>
  <c r="BN45" i="3" s="1"/>
  <c r="BO44" i="3"/>
  <c r="BO43" i="3"/>
  <c r="BO42" i="3"/>
  <c r="BO41" i="3"/>
  <c r="BO40" i="3"/>
  <c r="BO39" i="3"/>
  <c r="BI60" i="3"/>
  <c r="BW38" i="3"/>
  <c r="BU38" i="3"/>
  <c r="BT38" i="3"/>
  <c r="BT46" i="3"/>
  <c r="BT37" i="3" s="1"/>
  <c r="BW50" i="3"/>
  <c r="BT50" i="3"/>
  <c r="BW67" i="3"/>
  <c r="BV67" i="3"/>
  <c r="BU67" i="3"/>
  <c r="BU70" i="3"/>
  <c r="BU69" i="3" s="1"/>
  <c r="BV87" i="3"/>
  <c r="BV86" i="3" s="1"/>
  <c r="BU87" i="3"/>
  <c r="BW87" i="3"/>
  <c r="BU92" i="3"/>
  <c r="BT92" i="3"/>
  <c r="BT95" i="3"/>
  <c r="AO97" i="3"/>
  <c r="BB95" i="3"/>
  <c r="AO96" i="3"/>
  <c r="AO95" i="3" s="1"/>
  <c r="BM95" i="3"/>
  <c r="BK95" i="3"/>
  <c r="BJ95" i="3"/>
  <c r="BC95" i="3"/>
  <c r="BA95" i="3"/>
  <c r="AZ95" i="3"/>
  <c r="AS95" i="3"/>
  <c r="AQ95" i="3"/>
  <c r="AP95" i="3"/>
  <c r="BI93" i="3"/>
  <c r="BM92" i="3"/>
  <c r="BL92" i="3"/>
  <c r="BK92" i="3"/>
  <c r="BJ92" i="3"/>
  <c r="BJ87" i="3"/>
  <c r="BC92" i="3"/>
  <c r="BA92" i="3"/>
  <c r="AZ92" i="3"/>
  <c r="AZ87" i="3"/>
  <c r="AZ86" i="3"/>
  <c r="AS92" i="3"/>
  <c r="AR92" i="3"/>
  <c r="AQ92" i="3"/>
  <c r="AP92" i="3"/>
  <c r="AO92" i="3"/>
  <c r="BI88" i="3"/>
  <c r="AO88" i="3"/>
  <c r="BM87" i="3"/>
  <c r="BK87" i="3"/>
  <c r="BK86" i="3" s="1"/>
  <c r="BC87" i="3"/>
  <c r="BA87" i="3"/>
  <c r="AS87" i="3"/>
  <c r="AS86" i="3" s="1"/>
  <c r="AR87" i="3"/>
  <c r="AR86" i="3" s="1"/>
  <c r="AQ87" i="3"/>
  <c r="AQ86" i="3" s="1"/>
  <c r="AP87" i="3"/>
  <c r="AP86" i="3" s="1"/>
  <c r="BA86" i="3"/>
  <c r="AO72" i="3"/>
  <c r="BI71" i="3"/>
  <c r="AO70" i="3"/>
  <c r="AO69" i="3" s="1"/>
  <c r="BI68" i="3"/>
  <c r="AO68" i="3"/>
  <c r="BM67" i="3"/>
  <c r="BL67" i="3"/>
  <c r="BK67" i="3"/>
  <c r="BK49" i="3" s="1"/>
  <c r="BJ67" i="3"/>
  <c r="BI67" i="3"/>
  <c r="AQ49" i="3"/>
  <c r="BI66" i="3"/>
  <c r="AO66" i="3"/>
  <c r="BI65" i="3"/>
  <c r="AO65" i="3"/>
  <c r="BI64" i="3"/>
  <c r="AO64" i="3"/>
  <c r="BI63" i="3"/>
  <c r="AO63" i="3"/>
  <c r="BI62" i="3"/>
  <c r="AO62" i="3"/>
  <c r="BI61" i="3"/>
  <c r="AO61" i="3"/>
  <c r="AO60" i="3"/>
  <c r="AO59" i="3"/>
  <c r="BI58" i="3"/>
  <c r="AO58" i="3"/>
  <c r="BI57" i="3"/>
  <c r="AO57" i="3"/>
  <c r="BI56" i="3"/>
  <c r="AO56" i="3"/>
  <c r="BI55" i="3"/>
  <c r="AO54" i="3"/>
  <c r="BI53" i="3"/>
  <c r="BI52" i="3"/>
  <c r="BI51" i="3"/>
  <c r="BM50" i="3"/>
  <c r="BK50" i="3"/>
  <c r="BJ50" i="3"/>
  <c r="BJ49" i="3" s="1"/>
  <c r="BC50" i="3"/>
  <c r="BC49" i="3" s="1"/>
  <c r="BC36" i="3" s="1"/>
  <c r="BC18" i="3" s="1"/>
  <c r="BA50" i="3"/>
  <c r="AZ50" i="3"/>
  <c r="AS50" i="3"/>
  <c r="AS49" i="3" s="1"/>
  <c r="AQ50" i="3"/>
  <c r="AP50" i="3"/>
  <c r="BI47" i="3"/>
  <c r="AO47" i="3"/>
  <c r="AS46" i="3"/>
  <c r="AQ46" i="3"/>
  <c r="AP46" i="3"/>
  <c r="AO91" i="3"/>
  <c r="AO45" i="3"/>
  <c r="AO44" i="3"/>
  <c r="AO43" i="3"/>
  <c r="BI42" i="3"/>
  <c r="AO42" i="3"/>
  <c r="AO38" i="3" s="1"/>
  <c r="AO37" i="3" s="1"/>
  <c r="BI41" i="3"/>
  <c r="AO41" i="3"/>
  <c r="BI40" i="3"/>
  <c r="BI39" i="3"/>
  <c r="AO39" i="3"/>
  <c r="AE47" i="3"/>
  <c r="R44" i="3"/>
  <c r="R40" i="3"/>
  <c r="R38" i="3" s="1"/>
  <c r="AO53" i="3"/>
  <c r="H92" i="3"/>
  <c r="W87" i="3"/>
  <c r="AI92" i="3"/>
  <c r="AG92" i="3"/>
  <c r="AE92" i="3"/>
  <c r="AI87" i="3"/>
  <c r="AG87" i="3"/>
  <c r="AG86" i="3" s="1"/>
  <c r="AF87" i="3"/>
  <c r="X87" i="3"/>
  <c r="V87" i="3"/>
  <c r="U87" i="3"/>
  <c r="T87" i="3"/>
  <c r="S87" i="3"/>
  <c r="Q87" i="3"/>
  <c r="N87" i="3"/>
  <c r="M87" i="3"/>
  <c r="J87" i="3"/>
  <c r="I87" i="3"/>
  <c r="H87" i="3"/>
  <c r="H86" i="3" s="1"/>
  <c r="AE97" i="3"/>
  <c r="AH95" i="3"/>
  <c r="R96" i="3"/>
  <c r="R95" i="3" s="1"/>
  <c r="BW95" i="3"/>
  <c r="AI95" i="3"/>
  <c r="AG95" i="3"/>
  <c r="AF95" i="3"/>
  <c r="N95" i="3"/>
  <c r="L95" i="3"/>
  <c r="K95" i="3"/>
  <c r="J95" i="3"/>
  <c r="I95" i="3"/>
  <c r="H95" i="3"/>
  <c r="BV92" i="3"/>
  <c r="BW92" i="3"/>
  <c r="AH92" i="3"/>
  <c r="AF92" i="3"/>
  <c r="O92" i="3"/>
  <c r="N92" i="3"/>
  <c r="N86" i="3"/>
  <c r="L92" i="3"/>
  <c r="K92" i="3"/>
  <c r="J92" i="3"/>
  <c r="J86" i="3"/>
  <c r="I92" i="3"/>
  <c r="L88" i="3"/>
  <c r="L87" i="3" s="1"/>
  <c r="L86" i="3" s="1"/>
  <c r="K88" i="3"/>
  <c r="K87" i="3"/>
  <c r="AE72" i="3"/>
  <c r="P72" i="3"/>
  <c r="W70" i="3" s="1"/>
  <c r="W69" i="3" s="1"/>
  <c r="AE71" i="3"/>
  <c r="AE70" i="3" s="1"/>
  <c r="AE69" i="3" s="1"/>
  <c r="P71" i="3"/>
  <c r="AI70" i="3"/>
  <c r="AI69" i="3" s="1"/>
  <c r="AI46" i="3"/>
  <c r="AI50" i="3"/>
  <c r="AI67" i="3"/>
  <c r="AG70" i="3"/>
  <c r="AG69" i="3" s="1"/>
  <c r="AF70" i="3"/>
  <c r="AF69" i="3" s="1"/>
  <c r="U70" i="3"/>
  <c r="U69" i="3" s="1"/>
  <c r="T70" i="3"/>
  <c r="T69" i="3" s="1"/>
  <c r="N70" i="3"/>
  <c r="N69" i="3" s="1"/>
  <c r="M70" i="3"/>
  <c r="M69" i="3" s="1"/>
  <c r="L70" i="3"/>
  <c r="L69" i="3" s="1"/>
  <c r="K70" i="3"/>
  <c r="K69" i="3" s="1"/>
  <c r="J70" i="3"/>
  <c r="J69" i="3" s="1"/>
  <c r="I70" i="3"/>
  <c r="I69" i="3" s="1"/>
  <c r="H70" i="3"/>
  <c r="H69" i="3" s="1"/>
  <c r="S69" i="3"/>
  <c r="Q69" i="3"/>
  <c r="AE68" i="3"/>
  <c r="R68" i="3"/>
  <c r="R67" i="3" s="1"/>
  <c r="K68" i="3"/>
  <c r="K67" i="3" s="1"/>
  <c r="BO67" i="3"/>
  <c r="AH67" i="3"/>
  <c r="AG67" i="3"/>
  <c r="AG50" i="3"/>
  <c r="AG46" i="3"/>
  <c r="AG37" i="3" s="1"/>
  <c r="AF67" i="3"/>
  <c r="X67" i="3"/>
  <c r="W67" i="3"/>
  <c r="V67" i="3"/>
  <c r="U67" i="3"/>
  <c r="T67" i="3"/>
  <c r="S67" i="3"/>
  <c r="Q67" i="3"/>
  <c r="O67" i="3"/>
  <c r="N67" i="3"/>
  <c r="N50" i="3"/>
  <c r="L67" i="3"/>
  <c r="I67" i="3"/>
  <c r="H67" i="3"/>
  <c r="AE66" i="3"/>
  <c r="AE65" i="3"/>
  <c r="AE64" i="3"/>
  <c r="AE63" i="3"/>
  <c r="AE62" i="3"/>
  <c r="P62" i="3"/>
  <c r="AE61" i="3"/>
  <c r="P59" i="3"/>
  <c r="AE60" i="3"/>
  <c r="AE59" i="3"/>
  <c r="AE50" i="3" s="1"/>
  <c r="AE58" i="3"/>
  <c r="AE57" i="3"/>
  <c r="AE56" i="3"/>
  <c r="AE54" i="3"/>
  <c r="BV54" i="3"/>
  <c r="AE52" i="3"/>
  <c r="K52" i="3"/>
  <c r="K51" i="3"/>
  <c r="K53" i="3"/>
  <c r="K40" i="3"/>
  <c r="K55" i="3" s="1"/>
  <c r="K50" i="3" s="1"/>
  <c r="AE51" i="3"/>
  <c r="L51" i="3"/>
  <c r="AF50" i="3"/>
  <c r="AF49" i="3" s="1"/>
  <c r="O50" i="3"/>
  <c r="O49" i="3" s="1"/>
  <c r="J50" i="3"/>
  <c r="I50" i="3"/>
  <c r="H50" i="3"/>
  <c r="X49" i="3"/>
  <c r="W49" i="3"/>
  <c r="V49" i="3"/>
  <c r="U49" i="3"/>
  <c r="T49" i="3"/>
  <c r="P48" i="3"/>
  <c r="R48" i="3" s="1"/>
  <c r="P47" i="3"/>
  <c r="AF46" i="3"/>
  <c r="AF37" i="3" s="1"/>
  <c r="AF36" i="3" s="1"/>
  <c r="N46" i="3"/>
  <c r="M46" i="3"/>
  <c r="AE91" i="3"/>
  <c r="AE45" i="3"/>
  <c r="AE44" i="3"/>
  <c r="AE43" i="3"/>
  <c r="AE42" i="3"/>
  <c r="AE41" i="3"/>
  <c r="L40" i="3"/>
  <c r="L55" i="3"/>
  <c r="L39" i="3"/>
  <c r="L38" i="3" s="1"/>
  <c r="L53" i="3"/>
  <c r="L50" i="3" s="1"/>
  <c r="AE55" i="3"/>
  <c r="V18" i="3"/>
  <c r="AH70" i="3"/>
  <c r="AH69" i="3"/>
  <c r="AH46" i="3"/>
  <c r="AH37" i="3" s="1"/>
  <c r="X70" i="3"/>
  <c r="X69" i="3" s="1"/>
  <c r="R92" i="3"/>
  <c r="AE96" i="3"/>
  <c r="AE95" i="3" s="1"/>
  <c r="V70" i="3"/>
  <c r="V69" i="3" s="1"/>
  <c r="AH87" i="3"/>
  <c r="AE40" i="3"/>
  <c r="AE39" i="3"/>
  <c r="AE53" i="3"/>
  <c r="AH50" i="3"/>
  <c r="AH49" i="3" s="1"/>
  <c r="R47" i="3"/>
  <c r="K86" i="3"/>
  <c r="AY92" i="3"/>
  <c r="BB92" i="3"/>
  <c r="BI43" i="3"/>
  <c r="BI44" i="3"/>
  <c r="BL87" i="3"/>
  <c r="BQ46" i="3"/>
  <c r="AY87" i="3"/>
  <c r="AY86" i="3" s="1"/>
  <c r="BA49" i="3"/>
  <c r="BA36" i="3" s="1"/>
  <c r="BA18" i="3" s="1"/>
  <c r="AR95" i="3"/>
  <c r="R50" i="3"/>
  <c r="AE88" i="3"/>
  <c r="AE87" i="3" s="1"/>
  <c r="AE86" i="3" s="1"/>
  <c r="BN91" i="3"/>
  <c r="AO48" i="3"/>
  <c r="AR46" i="3"/>
  <c r="AG49" i="3"/>
  <c r="AP49" i="3"/>
  <c r="BN58" i="3"/>
  <c r="M37" i="3"/>
  <c r="I86" i="3"/>
  <c r="BJ86" i="3"/>
  <c r="BU95" i="3"/>
  <c r="BQ87" i="3"/>
  <c r="BM86" i="3"/>
  <c r="BU50" i="3"/>
  <c r="BU49" i="3" s="1"/>
  <c r="BN61" i="3"/>
  <c r="BN40" i="3"/>
  <c r="BT87" i="3"/>
  <c r="BT86" i="3" s="1"/>
  <c r="AO40" i="3"/>
  <c r="AO55" i="3"/>
  <c r="BI59" i="3"/>
  <c r="AY95" i="3"/>
  <c r="AO46" i="3"/>
  <c r="BW70" i="3" l="1"/>
  <c r="BW69" i="3" s="1"/>
  <c r="BS71" i="3"/>
  <c r="R71" i="3" s="1"/>
  <c r="O46" i="3"/>
  <c r="P86" i="3"/>
  <c r="BI38" i="3"/>
  <c r="BI72" i="3"/>
  <c r="BI70" i="3" s="1"/>
  <c r="BI69" i="3" s="1"/>
  <c r="BL70" i="3"/>
  <c r="BL69" i="3" s="1"/>
  <c r="BS54" i="3"/>
  <c r="BS95" i="3"/>
  <c r="BS72" i="3"/>
  <c r="AI86" i="3"/>
  <c r="AE49" i="3"/>
  <c r="AH36" i="3"/>
  <c r="AE46" i="3"/>
  <c r="BW86" i="3"/>
  <c r="BW49" i="3"/>
  <c r="BW37" i="3"/>
  <c r="AG36" i="3"/>
  <c r="AG18" i="3" s="1"/>
  <c r="AO52" i="3"/>
  <c r="AR50" i="3"/>
  <c r="AR49" i="3" s="1"/>
  <c r="BU86" i="3"/>
  <c r="BS67" i="3"/>
  <c r="BT67" i="3"/>
  <c r="BT49" i="3" s="1"/>
  <c r="BO70" i="3"/>
  <c r="BO69" i="3" s="1"/>
  <c r="BN71" i="3"/>
  <c r="BO95" i="3"/>
  <c r="BN96" i="3"/>
  <c r="BN95" i="3" s="1"/>
  <c r="AO50" i="3"/>
  <c r="AR36" i="3"/>
  <c r="AR18" i="3" s="1"/>
  <c r="BS87" i="3"/>
  <c r="BS86" i="3" s="1"/>
  <c r="BQ86" i="3"/>
  <c r="BT70" i="3"/>
  <c r="BT69" i="3" s="1"/>
  <c r="AY38" i="3"/>
  <c r="AY37" i="3" s="1"/>
  <c r="BI45" i="3"/>
  <c r="AH86" i="3"/>
  <c r="R72" i="3"/>
  <c r="R70" i="3" s="1"/>
  <c r="R69" i="3" s="1"/>
  <c r="P70" i="3"/>
  <c r="P69" i="3" s="1"/>
  <c r="BO87" i="3"/>
  <c r="BB50" i="3"/>
  <c r="BB49" i="3" s="1"/>
  <c r="BB36" i="3" s="1"/>
  <c r="BM49" i="3"/>
  <c r="BB87" i="3"/>
  <c r="BB86" i="3" s="1"/>
  <c r="AO87" i="3"/>
  <c r="AO86" i="3" s="1"/>
  <c r="BI87" i="3"/>
  <c r="BI86" i="3" s="1"/>
  <c r="R87" i="3"/>
  <c r="R86" i="3" s="1"/>
  <c r="BN39" i="3"/>
  <c r="BQ38" i="3"/>
  <c r="BN54" i="3"/>
  <c r="BV95" i="3"/>
  <c r="P95" i="3"/>
  <c r="BI46" i="3"/>
  <c r="BL86" i="3"/>
  <c r="N37" i="3"/>
  <c r="P46" i="3"/>
  <c r="N49" i="3"/>
  <c r="AI49" i="3"/>
  <c r="AI37" i="3"/>
  <c r="AF86" i="3"/>
  <c r="AP36" i="3"/>
  <c r="AP18" i="3" s="1"/>
  <c r="AS36" i="3"/>
  <c r="AZ49" i="3"/>
  <c r="AZ36" i="3" s="1"/>
  <c r="AZ18" i="3" s="1"/>
  <c r="BC86" i="3"/>
  <c r="BU46" i="3"/>
  <c r="BU37" i="3" s="1"/>
  <c r="BU36" i="3" s="1"/>
  <c r="BP46" i="3"/>
  <c r="BO49" i="3"/>
  <c r="BN57" i="3"/>
  <c r="BN41" i="3"/>
  <c r="BP95" i="3"/>
  <c r="BN89" i="3"/>
  <c r="BN87" i="3" s="1"/>
  <c r="BN66" i="3"/>
  <c r="BP87" i="3"/>
  <c r="BR46" i="3"/>
  <c r="BP86" i="3"/>
  <c r="BN62" i="3"/>
  <c r="BN51" i="3"/>
  <c r="BQ50" i="3"/>
  <c r="BQ49" i="3" s="1"/>
  <c r="BN93" i="3"/>
  <c r="BN92" i="3" s="1"/>
  <c r="BO38" i="3"/>
  <c r="BN43" i="3"/>
  <c r="BO46" i="3"/>
  <c r="BN52" i="3"/>
  <c r="BN64" i="3"/>
  <c r="BN97" i="3"/>
  <c r="BP50" i="3"/>
  <c r="BP49" i="3" s="1"/>
  <c r="BN55" i="3"/>
  <c r="BN59" i="3"/>
  <c r="BN72" i="3"/>
  <c r="BN70" i="3" s="1"/>
  <c r="BN69" i="3" s="1"/>
  <c r="BQ70" i="3"/>
  <c r="BQ69" i="3" s="1"/>
  <c r="BQ95" i="3"/>
  <c r="BR38" i="3"/>
  <c r="BR37" i="3" s="1"/>
  <c r="BR50" i="3"/>
  <c r="BR49" i="3" s="1"/>
  <c r="BR70" i="3"/>
  <c r="BR69" i="3" s="1"/>
  <c r="BR87" i="3"/>
  <c r="BR86" i="3" s="1"/>
  <c r="BR95" i="3"/>
  <c r="BN90" i="3"/>
  <c r="BP37" i="3"/>
  <c r="BN60" i="3"/>
  <c r="BN47" i="3"/>
  <c r="BN56" i="3"/>
  <c r="BP70" i="3"/>
  <c r="BP69" i="3" s="1"/>
  <c r="BN42" i="3"/>
  <c r="BN48" i="3"/>
  <c r="BN63" i="3"/>
  <c r="BO86" i="3"/>
  <c r="O70" i="3"/>
  <c r="O69" i="3" s="1"/>
  <c r="O37" i="3"/>
  <c r="AF18" i="3"/>
  <c r="AO49" i="3"/>
  <c r="AO36" i="3" s="1"/>
  <c r="AO18" i="3" s="1"/>
  <c r="AQ36" i="3"/>
  <c r="AQ18" i="3" s="1"/>
  <c r="R49" i="3"/>
  <c r="BI96" i="3"/>
  <c r="BI95" i="3" s="1"/>
  <c r="BS46" i="3"/>
  <c r="BV50" i="3"/>
  <c r="BV49" i="3" s="1"/>
  <c r="BV46" i="3"/>
  <c r="BI54" i="3"/>
  <c r="BI50" i="3" s="1"/>
  <c r="BI49" i="3" s="1"/>
  <c r="BL50" i="3"/>
  <c r="BL49" i="3" s="1"/>
  <c r="BL36" i="3" s="1"/>
  <c r="AY50" i="3"/>
  <c r="AY49" i="3" s="1"/>
  <c r="P38" i="3"/>
  <c r="P37" i="3" s="1"/>
  <c r="BQ37" i="3"/>
  <c r="R46" i="3"/>
  <c r="R37" i="3" s="1"/>
  <c r="AE38" i="3"/>
  <c r="P50" i="3"/>
  <c r="P49" i="3" s="1"/>
  <c r="K38" i="3"/>
  <c r="BS39" i="3"/>
  <c r="BS38" i="3" s="1"/>
  <c r="BW36" i="3" l="1"/>
  <c r="BW18" i="3" s="1"/>
  <c r="AI36" i="3"/>
  <c r="AI18" i="3" s="1"/>
  <c r="BS37" i="3"/>
  <c r="BI37" i="3"/>
  <c r="BI36" i="3" s="1"/>
  <c r="BB18" i="3"/>
  <c r="AY36" i="3"/>
  <c r="AY18" i="3" s="1"/>
  <c r="AE37" i="3"/>
  <c r="AE36" i="3" s="1"/>
  <c r="AE18" i="3" s="1"/>
  <c r="BL95" i="3"/>
  <c r="BL18" i="3" s="1"/>
  <c r="AH18" i="3"/>
  <c r="BU18" i="3"/>
  <c r="BT36" i="3"/>
  <c r="BT18" i="3" s="1"/>
  <c r="N36" i="3"/>
  <c r="N18" i="3" s="1"/>
  <c r="R36" i="3"/>
  <c r="R18" i="3" s="1"/>
  <c r="BR36" i="3"/>
  <c r="BR18" i="3" s="1"/>
  <c r="BN86" i="3"/>
  <c r="BN50" i="3"/>
  <c r="BN49" i="3" s="1"/>
  <c r="BQ36" i="3"/>
  <c r="BQ18" i="3" s="1"/>
  <c r="BN38" i="3"/>
  <c r="BO37" i="3"/>
  <c r="BO36" i="3" s="1"/>
  <c r="BO18" i="3" s="1"/>
  <c r="BN46" i="3"/>
  <c r="BN37" i="3" s="1"/>
  <c r="BN36" i="3" s="1"/>
  <c r="BN18" i="3" s="1"/>
  <c r="BP36" i="3"/>
  <c r="BP18" i="3" s="1"/>
  <c r="O36" i="3"/>
  <c r="O18" i="3" s="1"/>
  <c r="P36" i="3"/>
  <c r="P18" i="3" s="1"/>
  <c r="BS70" i="3"/>
  <c r="BS69" i="3" s="1"/>
  <c r="BV70" i="3"/>
  <c r="BV69" i="3" s="1"/>
  <c r="BV38" i="3"/>
  <c r="BV37" i="3" s="1"/>
  <c r="BS50" i="3"/>
  <c r="BS49" i="3" s="1"/>
  <c r="BI18" i="3" l="1"/>
  <c r="BB13" i="3"/>
  <c r="BS36" i="3"/>
  <c r="BS18" i="3" s="1"/>
  <c r="BV36" i="3"/>
  <c r="BV18" i="3" s="1"/>
</calcChain>
</file>

<file path=xl/sharedStrings.xml><?xml version="1.0" encoding="utf-8"?>
<sst xmlns="http://schemas.openxmlformats.org/spreadsheetml/2006/main" count="2160" uniqueCount="304">
  <si>
    <t>Форма 2. План финансирования капитальных вложений по инвестиционным проектам</t>
  </si>
  <si>
    <t>Инвестиционная программа: Муниципальное унитарное предприятие "Горно-Алтайское городское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</si>
  <si>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</si>
  <si>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</si>
  <si>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</si>
  <si>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</si>
  <si>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</si>
  <si>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</si>
  <si>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</si>
  <si>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</si>
  <si>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>Утвержденный план 2017
года</t>
  </si>
  <si>
    <t>Утвержденный план 2018
года</t>
  </si>
  <si>
    <t>Предложение по корректировке утвержденного плана 2018
года</t>
  </si>
  <si>
    <t>Утвержденный план 2019
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</si>
  <si>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</si>
  <si>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</si>
  <si>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</si>
  <si>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</si>
  <si>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 
на 01.01.2017 года</t>
  </si>
  <si>
    <t>16.1</t>
  </si>
  <si>
    <t>16.2</t>
  </si>
  <si>
    <t>16.3</t>
  </si>
  <si>
    <t>16.4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</si>
  <si>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</si>
  <si>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</si>
  <si>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</si>
  <si>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</si>
  <si>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</si>
  <si>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</si>
  <si>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</si>
  <si>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</si>
  <si>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</si>
  <si>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</si>
  <si>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</si>
  <si>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</si>
  <si>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</si>
  <si>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</si>
  <si>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</si>
  <si>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</si>
  <si>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</si>
  <si>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</si>
  <si>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</si>
  <si>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</si>
  <si>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</si>
  <si>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</si>
  <si>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</si>
  <si>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</si>
  <si>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</si>
  <si>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</si>
  <si>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</si>
  <si>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</si>
  <si>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</si>
  <si>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</si>
  <si>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</si>
  <si>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</si>
  <si>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</si>
  <si>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</si>
  <si>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</si>
  <si>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</si>
  <si>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</si>
  <si>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</si>
  <si>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</si>
  <si>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</si>
  <si>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1</t>
  </si>
  <si>
    <t>ВСЕГО по инвестиционной программе, в том числе: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</si>
  <si>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</si>
  <si>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</si>
  <si>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</si>
  <si>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</si>
  <si>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</si>
  <si>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</si>
  <si>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</si>
  <si>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</si>
  <si>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</si>
  <si>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</si>
  <si>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</si>
  <si>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</si>
  <si>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</si>
  <si>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</si>
  <si>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</si>
  <si>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</si>
  <si>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</si>
  <si>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</si>
  <si>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</si>
  <si>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</si>
  <si>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</si>
  <si>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</si>
  <si>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</si>
  <si>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</si>
  <si>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</si>
  <si>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</si>
  <si>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</si>
  <si>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</si>
  <si>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ТП-30 </t>
  </si>
  <si>
    <t>G_1706_ГОРСЕТЬ</t>
  </si>
  <si>
    <t>П</t>
  </si>
  <si>
    <t xml:space="preserve">Реконструкция ТП-113 </t>
  </si>
  <si>
    <t>G_1703_ГОРСЕТЬ</t>
  </si>
  <si>
    <t>Реконструкция ТП-74</t>
  </si>
  <si>
    <t>G_1804_ГОРСЕТЬ</t>
  </si>
  <si>
    <t>Реконструкция ТП-34</t>
  </si>
  <si>
    <t>Реконструкция ТП-92</t>
  </si>
  <si>
    <t>G_1808_ГОРСЕТЬ</t>
  </si>
  <si>
    <t xml:space="preserve">Реконструкция ТП-182 </t>
  </si>
  <si>
    <t>G_1809_ГОРСЕТЬ</t>
  </si>
  <si>
    <t>Реконструкция ТП-32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</si>
  <si>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</si>
  <si>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</si>
  <si>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РП-3 (электроснабжение центра г. Горно-Алтайска)</t>
  </si>
  <si>
    <t>G_1601_ГОРСЕТЬ</t>
  </si>
  <si>
    <t>С</t>
  </si>
  <si>
    <t>октябрь 2014</t>
  </si>
  <si>
    <t>Реконструкция РП-4 (электроснабжение центра г. Горно-Алтайска, ул. Космонавтов)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</si>
  <si>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</si>
  <si>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</si>
  <si>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</si>
  <si>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</si>
  <si>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кВ. Л 1-25  ул. Шевченко-Пионерская, ул. Чапаева, ул. Гоголя-Белинского</t>
  </si>
  <si>
    <t>G_1701_ГОРСЕТЬ</t>
  </si>
  <si>
    <t>Реконструкци ВЛ-10 кВ Л 4-1 ул. Омская, ул. Совхозная</t>
  </si>
  <si>
    <t>уточнение порядка расчетов по проекту  в рамках заключенных договоров</t>
  </si>
  <si>
    <t>уточнение стоимости объекта в текущих ценах</t>
  </si>
  <si>
    <t>Реконструкция ВЛ-10 кВ. Л 3-23  м-р  Партизанский лог</t>
  </si>
  <si>
    <t>G_1702_ГОРСЕТЬ</t>
  </si>
  <si>
    <t>май 2017</t>
  </si>
  <si>
    <t>Реконструкция ВЛ-0,4  кВ, ТП-30 ул. Красногвардейская, пер. Красногвардейский, ул. Фурманова, ул. Партизанская</t>
  </si>
  <si>
    <t>G_1705_ГОРСЕТЬ</t>
  </si>
  <si>
    <t>Реконструкция ВЛ-10 кВ. Л 19-17, ВЛ -10 кВ Л 19-24 (двухцепка)</t>
  </si>
  <si>
    <t>G_1801_ГОРСЕТЬ</t>
  </si>
  <si>
    <t>Реконструкция ВЛ-0,4  кВ, ТП-113, ул. Красногвардейская, ул. Фурманова, ул. Партизанская</t>
  </si>
  <si>
    <t>G_1711_ГОРСЕТЬ</t>
  </si>
  <si>
    <t>Реконструкция ВЛ-0,4  кВ, ТП-74, ул. Чапаева, ул. Гоголя, ул. Ключевая</t>
  </si>
  <si>
    <t>G_1803_ГОРСЕТЬ</t>
  </si>
  <si>
    <t>G_1805_ГОРСЕТЬ</t>
  </si>
  <si>
    <t>G_1807_ГОРСЕТЬ</t>
  </si>
  <si>
    <t>Реконструкция ВЛ-0,4  кВ, ТП-32, ул. Пушкина</t>
  </si>
  <si>
    <t>G_1901_ГОРСЕТЬ</t>
  </si>
  <si>
    <t>Реконструкция ВЛ-0,4  кВ, ТП-182, ул. Пушкина, ул.Ленина, ул. Толстого 47-75, 75-119.</t>
  </si>
  <si>
    <t>G_1802_ГОРСЕТЬ</t>
  </si>
  <si>
    <t>Реконструкция электроснабжения  ул. Западная, ул. Маресьева, ул. Заречная ВЛ-10 кВ</t>
  </si>
  <si>
    <t>G_1905_ГОРСЕТЬ</t>
  </si>
  <si>
    <t>Реконструкция электроснабжения  ул. Западная, ул. Маресьева, ул. Заречная ВЛ-0,4 кВ</t>
  </si>
  <si>
    <t>G_1906_ГОРСЕТЬ</t>
  </si>
  <si>
    <t>H_2001_ГОРСЕТЬ</t>
  </si>
  <si>
    <t>Реконструкция КЛ-10 кВ РТП-19 "Горно-Алтайская" ТП-103</t>
  </si>
  <si>
    <t>H_2012_ГОРСЕТЬ</t>
  </si>
  <si>
    <t>Реконструкция КЛ-10 кВ РП-2 ТП-70 (КНС-2)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</si>
  <si>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</si>
  <si>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</si>
  <si>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</si>
  <si>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</si>
  <si>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Модернизация  ВЛ-10 кВ. Л 1-5, (перевод в двухцепную) Снижение потерь</t>
  </si>
  <si>
    <t>G_1704_ГОРСЕТЬ</t>
  </si>
  <si>
    <t>февраль 2017</t>
  </si>
  <si>
    <t>Сметная стоимость была уточнена в соответствии с выполненным в 2017 г. проектом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</si>
  <si>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</si>
  <si>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</si>
  <si>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Создание парка приборов учета (АиСКУЭ) г.Горно-Алтайска (2 этап, организация технического учета подстанций, новые потребители)</t>
  </si>
  <si>
    <t>G_1607_ГОРСЕТЬ</t>
  </si>
  <si>
    <t>И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</si>
  <si>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</si>
  <si>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</si>
  <si>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</si>
  <si>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</si>
  <si>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</si>
  <si>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</si>
  <si>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</si>
  <si>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</si>
  <si>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</si>
  <si>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</si>
  <si>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</si>
  <si>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</si>
  <si>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</si>
  <si>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</si>
  <si>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</si>
  <si>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</si>
  <si>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</si>
  <si>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</si>
  <si>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</si>
  <si>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</si>
  <si>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</si>
  <si>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</si>
  <si>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</si>
  <si>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</si>
  <si>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</si>
  <si>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</si>
  <si>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</si>
  <si>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</si>
  <si>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</si>
  <si>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</si>
  <si>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Закольцовка ВЛ-10 кВ Л-1-5 с Л-4-20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</si>
  <si>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</si>
  <si>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</si>
  <si>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</si>
  <si>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</si>
  <si>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</si>
  <si>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</si>
  <si>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</si>
  <si>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УАЗ -39094, УАЗ-3741, специальный грузопасажирский, автомобиль Покупка</t>
  </si>
  <si>
    <t>H_1908_ГОРСЕТЬ</t>
  </si>
  <si>
    <t>Номер группы инвести-ционных проектов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</si>
  <si>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</si>
  <si>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</si>
  <si>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</si>
  <si>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</si>
  <si>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</si>
  <si>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</si>
  <si>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</si>
  <si>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</si>
  <si>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</si>
  <si>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</si>
  <si>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</si>
  <si>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</si>
  <si>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</si>
  <si>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 Наименование инвестиционного проекта (группы инвестиционных проектов)</t>
  </si>
  <si>
    <t>Год окончания реализации инвестиционного проекта</t>
  </si>
  <si>
    <t>Утвержденный план</t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</si>
  <si>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</si>
  <si>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</si>
  <si>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</si>
  <si>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</si>
  <si>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</si>
  <si>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</si>
  <si>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</si>
  <si>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</si>
  <si>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</si>
  <si>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</si>
  <si>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</si>
  <si>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</si>
  <si>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</si>
  <si>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</si>
  <si>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</si>
  <si>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</si>
  <si>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</si>
  <si>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</si>
  <si>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</si>
  <si>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</si>
  <si>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</si>
  <si>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</si>
  <si>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</si>
  <si>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</si>
  <si>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</si>
  <si>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</si>
  <si>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</si>
  <si>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</si>
  <si>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</si>
  <si>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</si>
  <si>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</si>
  <si>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</si>
  <si>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</si>
  <si>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</si>
  <si>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</si>
  <si>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</si>
  <si>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</si>
  <si>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</si>
  <si>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</si>
  <si>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</si>
  <si>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</si>
  <si>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</si>
  <si>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</si>
  <si>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</si>
  <si>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</si>
  <si>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</si>
  <si>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3.2.3.2</t>
  </si>
  <si>
    <t>3.2.3.3</t>
  </si>
  <si>
    <t>3.2.3.4</t>
  </si>
  <si>
    <t>3.2.3.5</t>
  </si>
  <si>
    <t>3.2.3.6</t>
  </si>
  <si>
    <t>3.2.3.7</t>
  </si>
  <si>
    <t>3.2.3.8</t>
  </si>
  <si>
    <t>1.4.1.2</t>
  </si>
  <si>
    <t>1.6.2</t>
  </si>
  <si>
    <t>G_1806_ГОРСЕТЬ</t>
  </si>
  <si>
    <t>G_1907_ГОРСЕТЬ</t>
  </si>
  <si>
    <t>Строительство ТП 10/0,4 кВ. 250 кВа ул. Красногвардейская. (верх) м.р. Партизанский лог</t>
  </si>
  <si>
    <t>G_1605_ГОРСЕТЬ</t>
  </si>
  <si>
    <t>уточнение стоимости объекта по проекту в текущих ценах</t>
  </si>
  <si>
    <t>Реконструкция ВЛ-0,4  кВ, ТП-34, ул. Чапаева, ул. Гоголя, ул. Ключевая</t>
  </si>
  <si>
    <t>Реконструкция ВЛ-0,4  кВ, ТП-92, ул. Гоголя, ул. Белинского, ул. Пушкина, ул. Оконечная, ул. Чапаева, ул. Пушкина</t>
  </si>
  <si>
    <t>1.4.1.3</t>
  </si>
  <si>
    <t xml:space="preserve"> Строительство ТП - 10/0,4 кВ Р= 160 кВа, по проекту реконструкции электроснабжения  ул. Западная, ул. Маресьева, ул. Заречная</t>
  </si>
  <si>
    <t>Реконструкция КЛ-10 кВ ТП-51- ТП-68</t>
  </si>
  <si>
    <t>1.4.1.4</t>
  </si>
  <si>
    <t>Строительство 2-х цепной ЛЭП 10 кВ от РТП-1 «Сигнал» до РП-3</t>
  </si>
  <si>
    <t>G_1603_ГОРСЕТЬ</t>
  </si>
  <si>
    <t>З</t>
  </si>
  <si>
    <t>октябрь 2010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</si>
  <si>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2018 год</t>
    </r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</si>
  <si>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34-ВД от 24 июля 2017 года.</t>
  </si>
  <si>
    <t xml:space="preserve">Фактический объем финансирования на 01.01.2017 года,
млн рублей 
(с НДС) </t>
  </si>
  <si>
    <r>
      <t>Факт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</si>
  <si>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Финансирование капитальных вложений 
2017 года в прогнозных ценах, млн рублей (с НДС)</t>
  </si>
  <si>
    <t>Финансирование капитальных вложений 
2016 года факт, млн рублей (с НДС)</t>
  </si>
  <si>
    <t>22.11</t>
  </si>
  <si>
    <t>Предложение по корректировке утвержденного плана 2019
года</t>
  </si>
  <si>
    <t>Утвержденный план 2020
года</t>
  </si>
  <si>
    <t>Предложение по корректировке утвержденного плана 2020</t>
  </si>
  <si>
    <t>Утвержденный план 
на 01.01.2018 года</t>
  </si>
  <si>
    <t xml:space="preserve">Предложение по корректировке утвержденного плана на 01.01.2018 года </t>
  </si>
  <si>
    <t>март 2018</t>
  </si>
  <si>
    <t>уточнение стоимости объекта в рамках заключенного кредитного договора на покупку техники, досрочное погашение кредита в 2018 году</t>
  </si>
  <si>
    <t>Корректировка сроков проведения работ из-за уменьшения обьемов финансирования по инвестпрограмме (аммортизация)  и смещение приоритетов на исполнение проекта "Реконструкция ВЛ-10 кВ. Л 19-17, ВЛ -10 кВ Л 19-24 (двухцепка) "</t>
  </si>
  <si>
    <t>финансирование за счет фактического  снижения оплаты  потерь от реализации  программы по энергосбережения</t>
  </si>
  <si>
    <t>Покупка за период 2016-2020гг. - 3 ед.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</si>
</sst>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;[White][=0]\ General;General"/>
    <numFmt numFmtId="167" formatCode="###0;[White][=0]\ General;General"/>
    <numFmt numFmtId="168" formatCode="#,##0.000"/>
    <numFmt numFmtId="169" formatCode="#,##0.0000"/>
  </numFmts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</cellStyleXfs>
  <cellXfs count="18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68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164" fontId="1" fillId="5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0" applyFont="1"/>
    <xf numFmtId="165" fontId="12" fillId="5" borderId="0" xfId="0" applyNumberFormat="1" applyFont="1" applyFill="1"/>
    <xf numFmtId="0" fontId="8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2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9" fontId="1" fillId="5" borderId="1" xfId="0" applyNumberFormat="1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horizontal="center" vertical="center"/>
    </xf>
    <xf numFmtId="168" fontId="11" fillId="5" borderId="1" xfId="0" applyNumberFormat="1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14" fillId="5" borderId="0" xfId="0" applyFont="1" applyFill="1"/>
    <xf numFmtId="2" fontId="1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164" fontId="1" fillId="5" borderId="0" xfId="0" applyNumberFormat="1" applyFont="1" applyFill="1" applyAlignment="1"/>
    <xf numFmtId="0" fontId="1" fillId="5" borderId="0" xfId="0" applyFont="1" applyFill="1" applyAlignment="1"/>
    <xf numFmtId="165" fontId="1" fillId="5" borderId="0" xfId="0" applyNumberFormat="1" applyFont="1" applyFill="1" applyAlignment="1"/>
    <xf numFmtId="2" fontId="1" fillId="5" borderId="0" xfId="0" applyNumberFormat="1" applyFont="1" applyFill="1" applyAlignment="1"/>
    <xf numFmtId="49" fontId="6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left" vertical="center" wrapText="1"/>
    </xf>
    <xf numFmtId="166" fontId="15" fillId="7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2" fontId="6" fillId="6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4" fontId="1" fillId="8" borderId="1" xfId="2" applyNumberFormat="1" applyFont="1" applyFill="1" applyBorder="1" applyAlignment="1">
      <alignment horizontal="center" vertical="center"/>
    </xf>
    <xf numFmtId="168" fontId="1" fillId="8" borderId="1" xfId="0" applyNumberFormat="1" applyFont="1" applyFill="1" applyBorder="1" applyAlignment="1">
      <alignment horizontal="center" vertical="center" wrapText="1"/>
    </xf>
    <xf numFmtId="167" fontId="1" fillId="11" borderId="1" xfId="0" applyNumberFormat="1" applyFont="1" applyFill="1" applyBorder="1" applyAlignment="1">
      <alignment horizontal="center"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168" fontId="1" fillId="5" borderId="1" xfId="2" applyNumberFormat="1" applyFont="1" applyFill="1" applyBorder="1" applyAlignment="1">
      <alignment horizontal="center" vertical="center"/>
    </xf>
    <xf numFmtId="169" fontId="1" fillId="5" borderId="1" xfId="2" applyNumberFormat="1" applyFont="1" applyFill="1" applyBorder="1" applyAlignment="1">
      <alignment horizontal="center" vertical="center"/>
    </xf>
    <xf numFmtId="168" fontId="1" fillId="9" borderId="1" xfId="0" applyNumberFormat="1" applyFont="1" applyFill="1" applyBorder="1" applyAlignment="1">
      <alignment horizontal="center" vertical="center"/>
    </xf>
    <xf numFmtId="168" fontId="1" fillId="11" borderId="1" xfId="0" applyNumberFormat="1" applyFont="1" applyFill="1" applyBorder="1" applyAlignment="1">
      <alignment horizontal="center" vertical="center"/>
    </xf>
    <xf numFmtId="4" fontId="1" fillId="11" borderId="1" xfId="0" applyNumberFormat="1" applyFont="1" applyFill="1" applyBorder="1" applyAlignment="1">
      <alignment horizontal="center" vertical="center"/>
    </xf>
    <xf numFmtId="4" fontId="1" fillId="11" borderId="1" xfId="2" applyNumberFormat="1" applyFont="1" applyFill="1" applyBorder="1" applyAlignment="1">
      <alignment horizontal="center" vertical="center"/>
    </xf>
    <xf numFmtId="4" fontId="1" fillId="1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/>
    <xf numFmtId="168" fontId="1" fillId="9" borderId="1" xfId="0" applyNumberFormat="1" applyFont="1" applyFill="1" applyBorder="1" applyAlignment="1">
      <alignment horizontal="center" vertical="center" wrapText="1"/>
    </xf>
    <xf numFmtId="168" fontId="1" fillId="5" borderId="0" xfId="0" applyNumberFormat="1" applyFont="1" applyFill="1" applyAlignment="1">
      <alignment horizontal="center"/>
    </xf>
    <xf numFmtId="4" fontId="1" fillId="9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2" applyNumberFormat="1" applyFont="1" applyFill="1" applyBorder="1" applyAlignment="1">
      <alignment horizontal="center" vertical="center"/>
    </xf>
    <xf numFmtId="0" fontId="0" fillId="12" borderId="0" xfId="0" applyFill="1"/>
    <xf numFmtId="164" fontId="12" fillId="0" borderId="0" xfId="0" applyNumberFormat="1" applyFont="1"/>
    <xf numFmtId="169" fontId="2" fillId="0" borderId="0" xfId="0" applyNumberFormat="1" applyFont="1" applyFill="1" applyAlignment="1"/>
    <xf numFmtId="2" fontId="6" fillId="5" borderId="1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169" fontId="1" fillId="8" borderId="1" xfId="2" applyNumberFormat="1" applyFont="1" applyFill="1" applyBorder="1" applyAlignment="1">
      <alignment horizontal="center" vertical="center"/>
    </xf>
    <xf numFmtId="168" fontId="1" fillId="8" borderId="1" xfId="2" applyNumberFormat="1" applyFont="1" applyFill="1" applyBorder="1" applyAlignment="1">
      <alignment horizontal="center" vertical="center"/>
    </xf>
    <xf numFmtId="0" fontId="0" fillId="8" borderId="0" xfId="0" applyFill="1"/>
    <xf numFmtId="0" fontId="8" fillId="8" borderId="0" xfId="0" applyFont="1" applyFill="1"/>
    <xf numFmtId="0" fontId="14" fillId="8" borderId="0" xfId="0" applyFont="1" applyFill="1"/>
    <xf numFmtId="49" fontId="6" fillId="8" borderId="1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vertic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 wrapText="1"/>
    </xf>
    <xf numFmtId="167" fontId="1" fillId="8" borderId="1" xfId="0" applyNumberFormat="1" applyFont="1" applyFill="1" applyBorder="1" applyAlignment="1">
      <alignment horizontal="center" vertical="center" wrapText="1"/>
    </xf>
    <xf numFmtId="2" fontId="6" fillId="13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19" fillId="8" borderId="0" xfId="0" applyNumberFormat="1" applyFont="1" applyFill="1" applyAlignment="1"/>
    <xf numFmtId="0" fontId="1" fillId="8" borderId="0" xfId="0" applyFont="1" applyFill="1" applyAlignment="1"/>
    <xf numFmtId="164" fontId="1" fillId="8" borderId="0" xfId="0" applyNumberFormat="1" applyFont="1" applyFill="1" applyAlignment="1"/>
    <xf numFmtId="164" fontId="19" fillId="8" borderId="0" xfId="0" applyNumberFormat="1" applyFont="1" applyFill="1" applyAlignment="1"/>
    <xf numFmtId="165" fontId="1" fillId="8" borderId="0" xfId="0" applyNumberFormat="1" applyFont="1" applyFill="1" applyAlignment="1"/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4" fontId="1" fillId="14" borderId="1" xfId="0" applyNumberFormat="1" applyFont="1" applyFill="1" applyBorder="1" applyAlignment="1">
      <alignment horizontal="center" vertical="center" wrapText="1"/>
    </xf>
    <xf numFmtId="4" fontId="1" fillId="14" borderId="1" xfId="2" applyNumberFormat="1" applyFont="1" applyFill="1" applyBorder="1" applyAlignment="1">
      <alignment horizontal="center" vertical="center"/>
    </xf>
    <xf numFmtId="4" fontId="1" fillId="14" borderId="1" xfId="0" applyNumberFormat="1" applyFont="1" applyFill="1" applyBorder="1" applyAlignment="1">
      <alignment horizontal="center" vertical="center"/>
    </xf>
    <xf numFmtId="168" fontId="1" fillId="14" borderId="1" xfId="2" applyNumberFormat="1" applyFont="1" applyFill="1" applyBorder="1" applyAlignment="1">
      <alignment horizontal="center" vertical="center"/>
    </xf>
    <xf numFmtId="168" fontId="1" fillId="14" borderId="1" xfId="0" applyNumberFormat="1" applyFont="1" applyFill="1" applyBorder="1" applyAlignment="1">
      <alignment horizontal="center" vertical="center"/>
    </xf>
    <xf numFmtId="168" fontId="1" fillId="14" borderId="1" xfId="0" applyNumberFormat="1" applyFont="1" applyFill="1" applyBorder="1" applyAlignment="1">
      <alignment horizontal="center" vertical="center" wrapText="1"/>
    </xf>
    <xf numFmtId="168" fontId="1" fillId="10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FZ100"/>
  <sheetViews>
    <sheetView tabSelected="1" topLeftCell="BB66" zoomScale="75" zoomScaleNormal="75" workbookViewId="0">
      <selection activeCell="BX54" sqref="BX54"/>
    </sheetView>
  </sheetViews>
  <sheetFormatPr defaultRowHeight="12.75" x14ac:dyDescent="0.2"/>
  <cols>
    <col min="1" max="1" width="12.140625" customWidth="1"/>
    <col min="2" max="2" width="82.5703125" customWidth="1"/>
    <col min="3" max="3" width="21.7109375" customWidth="1"/>
    <col min="4" max="4" width="12.140625" customWidth="1"/>
    <col min="5" max="5" width="14.7109375" customWidth="1"/>
    <col min="6" max="6" width="12" customWidth="1"/>
    <col min="7" max="7" width="11.85546875" customWidth="1"/>
    <col min="8" max="8" width="12.28515625" style="34" customWidth="1"/>
    <col min="9" max="9" width="13.42578125" customWidth="1"/>
    <col min="10" max="10" width="13.85546875" customWidth="1"/>
    <col min="11" max="11" width="11.140625" customWidth="1"/>
    <col min="12" max="12" width="13.85546875" customWidth="1"/>
    <col min="13" max="13" width="15.7109375" customWidth="1"/>
    <col min="14" max="14" width="17.7109375" customWidth="1"/>
    <col min="15" max="15" width="19.140625" customWidth="1"/>
    <col min="16" max="16" width="20.28515625" customWidth="1"/>
    <col min="17" max="17" width="20.7109375" customWidth="1"/>
    <col min="18" max="18" width="19.140625" customWidth="1"/>
    <col min="19" max="19" width="22.28515625" customWidth="1"/>
    <col min="20" max="20" width="13.7109375" customWidth="1"/>
    <col min="21" max="21" width="13.28515625" customWidth="1"/>
    <col min="22" max="22" width="14.42578125" customWidth="1"/>
    <col min="23" max="23" width="12.7109375" customWidth="1"/>
    <col min="24" max="24" width="16.7109375" customWidth="1"/>
    <col min="25" max="25" width="19" customWidth="1"/>
    <col min="26" max="30" width="11.5703125" customWidth="1"/>
    <col min="31" max="31" width="12.42578125" customWidth="1"/>
    <col min="32" max="32" width="8.28515625" customWidth="1"/>
    <col min="33" max="33" width="10.5703125" customWidth="1"/>
    <col min="34" max="34" width="12.140625" customWidth="1"/>
    <col min="35" max="45" width="11.140625" customWidth="1"/>
    <col min="46" max="48" width="13.28515625" customWidth="1"/>
    <col min="49" max="49" width="14.28515625" customWidth="1"/>
    <col min="50" max="50" width="13.28515625" customWidth="1"/>
    <col min="51" max="51" width="11.7109375" customWidth="1"/>
    <col min="52" max="52" width="8.28515625" customWidth="1"/>
    <col min="53" max="53" width="10.7109375" customWidth="1"/>
    <col min="54" max="54" width="11.7109375" customWidth="1"/>
    <col min="55" max="55" width="12.42578125" customWidth="1"/>
    <col min="56" max="60" width="11.85546875" customWidth="1"/>
    <col min="61" max="61" width="12.42578125" customWidth="1"/>
    <col min="62" max="63" width="11.7109375" customWidth="1"/>
    <col min="64" max="64" width="11.85546875" customWidth="1"/>
    <col min="65" max="65" width="11.7109375" customWidth="1"/>
    <col min="66" max="66" width="13" customWidth="1"/>
    <col min="67" max="67" width="8.5703125" customWidth="1"/>
    <col min="68" max="68" width="10.85546875" customWidth="1"/>
    <col min="69" max="69" width="12.85546875" customWidth="1"/>
    <col min="70" max="70" width="13.42578125" customWidth="1"/>
    <col min="71" max="71" width="14.42578125" customWidth="1"/>
    <col min="72" max="72" width="9.5703125" customWidth="1"/>
    <col min="73" max="73" width="10.7109375" customWidth="1"/>
    <col min="74" max="74" width="14.140625" customWidth="1"/>
    <col min="75" max="75" width="15.85546875" customWidth="1"/>
    <col min="76" max="76" width="59.5703125" customWidth="1"/>
    <col min="77" max="182" width="9.140625" style="130"/>
  </cols>
  <sheetData>
    <row r="1" spans="1:182" ht="15.75" x14ac:dyDescent="0.25">
      <c r="A1" s="1"/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</row>
    <row r="2" spans="1:182" ht="15.75" x14ac:dyDescent="0.25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</row>
    <row r="3" spans="1:182" ht="18.75" x14ac:dyDescent="0.25">
      <c r="A3" s="173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96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</row>
    <row r="4" spans="1:182" ht="18.75" x14ac:dyDescent="0.3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97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182" ht="18.75" x14ac:dyDescent="0.2">
      <c r="A5" s="175" t="s">
        <v>1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99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</row>
    <row r="6" spans="1:182" ht="15.75" x14ac:dyDescent="0.2">
      <c r="A6" s="176" t="s">
        <v>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00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</row>
    <row r="7" spans="1:182" ht="18.75" x14ac:dyDescent="0.3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01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1"/>
    </row>
    <row r="8" spans="1:182" ht="18.75" x14ac:dyDescent="0.3">
      <c r="A8" s="162" t="s">
        <v>287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98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</row>
    <row r="9" spans="1:182" ht="18.75" x14ac:dyDescent="0.2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96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139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</row>
    <row r="10" spans="1:182" ht="18.75" x14ac:dyDescent="0.3">
      <c r="A10" s="162" t="s">
        <v>288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25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</row>
    <row r="11" spans="1:182" ht="15.75" x14ac:dyDescent="0.25">
      <c r="A11" s="14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01"/>
      <c r="Z11" s="14"/>
      <c r="AA11" s="14"/>
      <c r="AB11" s="14"/>
      <c r="AC11" s="14"/>
      <c r="AD11" s="14"/>
      <c r="AE11" s="14"/>
      <c r="AF11" s="14"/>
      <c r="AG11" s="14"/>
      <c r="AH11" s="117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17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</row>
    <row r="12" spans="1:182" s="31" customFormat="1" ht="20.25" x14ac:dyDescent="0.3">
      <c r="A12" s="75"/>
      <c r="B12" s="75"/>
      <c r="C12" s="75"/>
      <c r="D12" s="75"/>
      <c r="E12" s="75"/>
      <c r="F12" s="75"/>
      <c r="G12" s="75"/>
      <c r="H12" s="76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119"/>
      <c r="W12" s="75"/>
      <c r="X12" s="75"/>
      <c r="Y12" s="75"/>
      <c r="Z12" s="77"/>
      <c r="AA12" s="78"/>
      <c r="AB12" s="78"/>
      <c r="AC12" s="77"/>
      <c r="AD12" s="78"/>
      <c r="AE12" s="77"/>
      <c r="AF12" s="78"/>
      <c r="AG12" s="78"/>
      <c r="AH12" s="79"/>
      <c r="AI12" s="78"/>
      <c r="AJ12" s="78"/>
      <c r="AK12" s="78"/>
      <c r="AL12" s="78"/>
      <c r="AM12" s="78"/>
      <c r="AN12" s="78"/>
      <c r="AO12" s="140">
        <f>36.481--AO18</f>
        <v>73.099159999999998</v>
      </c>
      <c r="AP12" s="141"/>
      <c r="AQ12" s="141"/>
      <c r="AR12" s="140"/>
      <c r="AS12" s="141"/>
      <c r="AT12" s="142"/>
      <c r="AU12" s="141"/>
      <c r="AV12" s="141"/>
      <c r="AW12" s="142"/>
      <c r="AX12" s="141"/>
      <c r="AY12" s="143"/>
      <c r="AZ12" s="141"/>
      <c r="BA12" s="141"/>
      <c r="BB12" s="143"/>
      <c r="BC12" s="141"/>
      <c r="BD12" s="144"/>
      <c r="BE12" s="141"/>
      <c r="BF12" s="141"/>
      <c r="BG12" s="144"/>
      <c r="BH12" s="141"/>
      <c r="BI12" s="143"/>
      <c r="BJ12" s="141"/>
      <c r="BK12" s="141"/>
      <c r="BL12" s="143"/>
      <c r="BM12" s="141"/>
      <c r="BN12" s="141"/>
      <c r="BO12" s="141"/>
      <c r="BP12" s="141"/>
      <c r="BQ12" s="80"/>
      <c r="BR12" s="78"/>
      <c r="BS12" s="78"/>
      <c r="BT12" s="78"/>
      <c r="BU12" s="78"/>
      <c r="BV12" s="80"/>
      <c r="BW12" s="78"/>
      <c r="BX12" s="78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</row>
    <row r="13" spans="1:182" s="42" customFormat="1" ht="15.75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1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124">
        <f>AW18-BB18</f>
        <v>3.0189826399999902</v>
      </c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</row>
    <row r="14" spans="1:182" ht="70.5" customHeight="1" x14ac:dyDescent="0.2">
      <c r="A14" s="164" t="s">
        <v>200</v>
      </c>
      <c r="B14" s="163" t="s">
        <v>214</v>
      </c>
      <c r="C14" s="164" t="s">
        <v>4</v>
      </c>
      <c r="D14" s="165" t="s">
        <v>5</v>
      </c>
      <c r="E14" s="165" t="s">
        <v>201</v>
      </c>
      <c r="F14" s="164" t="s">
        <v>215</v>
      </c>
      <c r="G14" s="164"/>
      <c r="H14" s="166" t="s">
        <v>202</v>
      </c>
      <c r="I14" s="164"/>
      <c r="J14" s="164"/>
      <c r="K14" s="164"/>
      <c r="L14" s="164"/>
      <c r="M14" s="164"/>
      <c r="N14" s="167" t="s">
        <v>6</v>
      </c>
      <c r="O14" s="148" t="s">
        <v>289</v>
      </c>
      <c r="P14" s="164" t="s">
        <v>7</v>
      </c>
      <c r="Q14" s="164"/>
      <c r="R14" s="164"/>
      <c r="S14" s="164"/>
      <c r="T14" s="164" t="s">
        <v>203</v>
      </c>
      <c r="U14" s="164"/>
      <c r="V14" s="154" t="s">
        <v>204</v>
      </c>
      <c r="W14" s="155"/>
      <c r="X14" s="156"/>
      <c r="Y14" s="148" t="s">
        <v>292</v>
      </c>
      <c r="Z14" s="151" t="s">
        <v>291</v>
      </c>
      <c r="AA14" s="152"/>
      <c r="AB14" s="152"/>
      <c r="AC14" s="152"/>
      <c r="AD14" s="152"/>
      <c r="AE14" s="152"/>
      <c r="AF14" s="152"/>
      <c r="AG14" s="152"/>
      <c r="AH14" s="152"/>
      <c r="AI14" s="153"/>
      <c r="AJ14" s="151" t="s">
        <v>205</v>
      </c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1"/>
      <c r="BX14" s="148" t="s">
        <v>8</v>
      </c>
    </row>
    <row r="15" spans="1:182" ht="70.5" customHeight="1" x14ac:dyDescent="0.2">
      <c r="A15" s="164"/>
      <c r="B15" s="163"/>
      <c r="C15" s="164"/>
      <c r="D15" s="165"/>
      <c r="E15" s="165"/>
      <c r="F15" s="164"/>
      <c r="G15" s="164"/>
      <c r="H15" s="170" t="s">
        <v>216</v>
      </c>
      <c r="I15" s="171"/>
      <c r="J15" s="172"/>
      <c r="K15" s="157" t="s">
        <v>9</v>
      </c>
      <c r="L15" s="158"/>
      <c r="M15" s="159"/>
      <c r="N15" s="168"/>
      <c r="O15" s="149"/>
      <c r="P15" s="164" t="s">
        <v>216</v>
      </c>
      <c r="Q15" s="164"/>
      <c r="R15" s="164" t="s">
        <v>9</v>
      </c>
      <c r="S15" s="164"/>
      <c r="T15" s="164"/>
      <c r="U15" s="164"/>
      <c r="V15" s="157"/>
      <c r="W15" s="158"/>
      <c r="X15" s="159"/>
      <c r="Y15" s="150"/>
      <c r="Z15" s="151" t="s">
        <v>10</v>
      </c>
      <c r="AA15" s="152"/>
      <c r="AB15" s="152"/>
      <c r="AC15" s="152"/>
      <c r="AD15" s="153"/>
      <c r="AE15" s="151" t="s">
        <v>290</v>
      </c>
      <c r="AF15" s="152"/>
      <c r="AG15" s="152"/>
      <c r="AH15" s="152"/>
      <c r="AI15" s="153"/>
      <c r="AJ15" s="151" t="s">
        <v>11</v>
      </c>
      <c r="AK15" s="152"/>
      <c r="AL15" s="152"/>
      <c r="AM15" s="152"/>
      <c r="AN15" s="153"/>
      <c r="AO15" s="151" t="s">
        <v>12</v>
      </c>
      <c r="AP15" s="152"/>
      <c r="AQ15" s="152"/>
      <c r="AR15" s="152"/>
      <c r="AS15" s="153"/>
      <c r="AT15" s="151" t="s">
        <v>13</v>
      </c>
      <c r="AU15" s="152"/>
      <c r="AV15" s="152"/>
      <c r="AW15" s="152"/>
      <c r="AX15" s="153"/>
      <c r="AY15" s="151" t="s">
        <v>294</v>
      </c>
      <c r="AZ15" s="152"/>
      <c r="BA15" s="152"/>
      <c r="BB15" s="152"/>
      <c r="BC15" s="153"/>
      <c r="BD15" s="151" t="s">
        <v>295</v>
      </c>
      <c r="BE15" s="152"/>
      <c r="BF15" s="152"/>
      <c r="BG15" s="152"/>
      <c r="BH15" s="153"/>
      <c r="BI15" s="151" t="s">
        <v>296</v>
      </c>
      <c r="BJ15" s="152"/>
      <c r="BK15" s="152"/>
      <c r="BL15" s="152"/>
      <c r="BM15" s="153"/>
      <c r="BN15" s="151" t="s">
        <v>14</v>
      </c>
      <c r="BO15" s="152"/>
      <c r="BP15" s="152"/>
      <c r="BQ15" s="152"/>
      <c r="BR15" s="153"/>
      <c r="BS15" s="151" t="s">
        <v>15</v>
      </c>
      <c r="BT15" s="152"/>
      <c r="BU15" s="152"/>
      <c r="BV15" s="152"/>
      <c r="BW15" s="153"/>
      <c r="BX15" s="149"/>
    </row>
    <row r="16" spans="1:182" ht="148.5" customHeight="1" x14ac:dyDescent="0.2">
      <c r="A16" s="164"/>
      <c r="B16" s="163"/>
      <c r="C16" s="164"/>
      <c r="D16" s="165"/>
      <c r="E16" s="165"/>
      <c r="F16" s="5" t="s">
        <v>216</v>
      </c>
      <c r="G16" s="15" t="s">
        <v>9</v>
      </c>
      <c r="H16" s="44" t="s">
        <v>206</v>
      </c>
      <c r="I16" s="4" t="s">
        <v>207</v>
      </c>
      <c r="J16" s="4" t="s">
        <v>208</v>
      </c>
      <c r="K16" s="4" t="s">
        <v>206</v>
      </c>
      <c r="L16" s="4" t="s">
        <v>207</v>
      </c>
      <c r="M16" s="4" t="s">
        <v>208</v>
      </c>
      <c r="N16" s="169"/>
      <c r="O16" s="150"/>
      <c r="P16" s="4" t="s">
        <v>16</v>
      </c>
      <c r="Q16" s="4" t="s">
        <v>17</v>
      </c>
      <c r="R16" s="4" t="s">
        <v>16</v>
      </c>
      <c r="S16" s="4" t="s">
        <v>17</v>
      </c>
      <c r="T16" s="6" t="s">
        <v>216</v>
      </c>
      <c r="U16" s="6" t="s">
        <v>9</v>
      </c>
      <c r="V16" s="4" t="s">
        <v>18</v>
      </c>
      <c r="W16" s="4" t="s">
        <v>297</v>
      </c>
      <c r="X16" s="4" t="s">
        <v>298</v>
      </c>
      <c r="Y16" s="146" t="s">
        <v>209</v>
      </c>
      <c r="Z16" s="146" t="s">
        <v>209</v>
      </c>
      <c r="AA16" s="146" t="s">
        <v>210</v>
      </c>
      <c r="AB16" s="146" t="s">
        <v>211</v>
      </c>
      <c r="AC16" s="147" t="s">
        <v>212</v>
      </c>
      <c r="AD16" s="147" t="s">
        <v>213</v>
      </c>
      <c r="AE16" s="146" t="s">
        <v>209</v>
      </c>
      <c r="AF16" s="146" t="s">
        <v>210</v>
      </c>
      <c r="AG16" s="146" t="s">
        <v>211</v>
      </c>
      <c r="AH16" s="147" t="s">
        <v>212</v>
      </c>
      <c r="AI16" s="147" t="s">
        <v>213</v>
      </c>
      <c r="AJ16" s="146" t="s">
        <v>209</v>
      </c>
      <c r="AK16" s="146" t="s">
        <v>210</v>
      </c>
      <c r="AL16" s="146" t="s">
        <v>211</v>
      </c>
      <c r="AM16" s="147" t="s">
        <v>212</v>
      </c>
      <c r="AN16" s="147" t="s">
        <v>213</v>
      </c>
      <c r="AO16" s="146" t="s">
        <v>209</v>
      </c>
      <c r="AP16" s="146" t="s">
        <v>210</v>
      </c>
      <c r="AQ16" s="146" t="s">
        <v>211</v>
      </c>
      <c r="AR16" s="147" t="s">
        <v>212</v>
      </c>
      <c r="AS16" s="147" t="s">
        <v>213</v>
      </c>
      <c r="AT16" s="146" t="s">
        <v>209</v>
      </c>
      <c r="AU16" s="146" t="s">
        <v>210</v>
      </c>
      <c r="AV16" s="146" t="s">
        <v>211</v>
      </c>
      <c r="AW16" s="147" t="s">
        <v>212</v>
      </c>
      <c r="AX16" s="147" t="s">
        <v>213</v>
      </c>
      <c r="AY16" s="146" t="s">
        <v>209</v>
      </c>
      <c r="AZ16" s="146" t="s">
        <v>210</v>
      </c>
      <c r="BA16" s="146" t="s">
        <v>211</v>
      </c>
      <c r="BB16" s="147" t="s">
        <v>212</v>
      </c>
      <c r="BC16" s="147" t="s">
        <v>213</v>
      </c>
      <c r="BD16" s="146" t="s">
        <v>209</v>
      </c>
      <c r="BE16" s="146" t="s">
        <v>210</v>
      </c>
      <c r="BF16" s="146" t="s">
        <v>211</v>
      </c>
      <c r="BG16" s="147" t="s">
        <v>212</v>
      </c>
      <c r="BH16" s="147" t="s">
        <v>213</v>
      </c>
      <c r="BI16" s="146" t="s">
        <v>209</v>
      </c>
      <c r="BJ16" s="146" t="s">
        <v>210</v>
      </c>
      <c r="BK16" s="146" t="s">
        <v>211</v>
      </c>
      <c r="BL16" s="147" t="s">
        <v>212</v>
      </c>
      <c r="BM16" s="147" t="s">
        <v>213</v>
      </c>
      <c r="BN16" s="146" t="s">
        <v>209</v>
      </c>
      <c r="BO16" s="146" t="s">
        <v>210</v>
      </c>
      <c r="BP16" s="146" t="s">
        <v>211</v>
      </c>
      <c r="BQ16" s="147" t="s">
        <v>212</v>
      </c>
      <c r="BR16" s="147" t="s">
        <v>213</v>
      </c>
      <c r="BS16" s="146" t="s">
        <v>209</v>
      </c>
      <c r="BT16" s="146" t="s">
        <v>210</v>
      </c>
      <c r="BU16" s="146" t="s">
        <v>211</v>
      </c>
      <c r="BV16" s="147" t="s">
        <v>212</v>
      </c>
      <c r="BW16" s="146" t="s">
        <v>213</v>
      </c>
      <c r="BX16" s="150"/>
    </row>
    <row r="17" spans="1:182" ht="23.25" customHeight="1" x14ac:dyDescent="0.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4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7" t="s">
        <v>19</v>
      </c>
      <c r="Q17" s="7" t="s">
        <v>20</v>
      </c>
      <c r="R17" s="7" t="s">
        <v>21</v>
      </c>
      <c r="S17" s="7" t="s">
        <v>22</v>
      </c>
      <c r="T17" s="3">
        <v>17</v>
      </c>
      <c r="U17" s="3">
        <v>18</v>
      </c>
      <c r="V17" s="3">
        <v>19</v>
      </c>
      <c r="W17" s="3">
        <v>20</v>
      </c>
      <c r="X17" s="3">
        <v>21</v>
      </c>
      <c r="Y17" s="7" t="s">
        <v>23</v>
      </c>
      <c r="Z17" s="7" t="s">
        <v>24</v>
      </c>
      <c r="AA17" s="7" t="s">
        <v>25</v>
      </c>
      <c r="AB17" s="7" t="s">
        <v>26</v>
      </c>
      <c r="AC17" s="7" t="s">
        <v>27</v>
      </c>
      <c r="AD17" s="7" t="s">
        <v>28</v>
      </c>
      <c r="AE17" s="7" t="s">
        <v>29</v>
      </c>
      <c r="AF17" s="7" t="s">
        <v>30</v>
      </c>
      <c r="AG17" s="7" t="s">
        <v>31</v>
      </c>
      <c r="AH17" s="7" t="s">
        <v>32</v>
      </c>
      <c r="AI17" s="7" t="s">
        <v>293</v>
      </c>
      <c r="AJ17" s="7" t="s">
        <v>33</v>
      </c>
      <c r="AK17" s="7" t="s">
        <v>34</v>
      </c>
      <c r="AL17" s="7" t="s">
        <v>35</v>
      </c>
      <c r="AM17" s="7" t="s">
        <v>36</v>
      </c>
      <c r="AN17" s="7" t="s">
        <v>37</v>
      </c>
      <c r="AO17" s="7" t="s">
        <v>38</v>
      </c>
      <c r="AP17" s="7" t="s">
        <v>39</v>
      </c>
      <c r="AQ17" s="7" t="s">
        <v>40</v>
      </c>
      <c r="AR17" s="7" t="s">
        <v>41</v>
      </c>
      <c r="AS17" s="7" t="s">
        <v>42</v>
      </c>
      <c r="AT17" s="7" t="s">
        <v>43</v>
      </c>
      <c r="AU17" s="7" t="s">
        <v>44</v>
      </c>
      <c r="AV17" s="7" t="s">
        <v>45</v>
      </c>
      <c r="AW17" s="7" t="s">
        <v>46</v>
      </c>
      <c r="AX17" s="7" t="s">
        <v>47</v>
      </c>
      <c r="AY17" s="7" t="s">
        <v>48</v>
      </c>
      <c r="AZ17" s="7" t="s">
        <v>49</v>
      </c>
      <c r="BA17" s="7" t="s">
        <v>50</v>
      </c>
      <c r="BB17" s="7" t="s">
        <v>51</v>
      </c>
      <c r="BC17" s="7" t="s">
        <v>52</v>
      </c>
      <c r="BD17" s="7" t="s">
        <v>53</v>
      </c>
      <c r="BE17" s="7" t="s">
        <v>54</v>
      </c>
      <c r="BF17" s="7" t="s">
        <v>55</v>
      </c>
      <c r="BG17" s="7" t="s">
        <v>56</v>
      </c>
      <c r="BH17" s="7" t="s">
        <v>57</v>
      </c>
      <c r="BI17" s="7" t="s">
        <v>58</v>
      </c>
      <c r="BJ17" s="7" t="s">
        <v>59</v>
      </c>
      <c r="BK17" s="7" t="s">
        <v>60</v>
      </c>
      <c r="BL17" s="7" t="s">
        <v>61</v>
      </c>
      <c r="BM17" s="7" t="s">
        <v>62</v>
      </c>
      <c r="BN17" s="3">
        <v>24</v>
      </c>
      <c r="BO17" s="3">
        <v>25</v>
      </c>
      <c r="BP17" s="3">
        <v>26</v>
      </c>
      <c r="BQ17" s="3">
        <v>27</v>
      </c>
      <c r="BR17" s="3">
        <v>28</v>
      </c>
      <c r="BS17" s="3">
        <v>29</v>
      </c>
      <c r="BT17" s="3">
        <v>30</v>
      </c>
      <c r="BU17" s="3">
        <v>31</v>
      </c>
      <c r="BV17" s="3">
        <v>32</v>
      </c>
      <c r="BW17" s="3">
        <v>33</v>
      </c>
      <c r="BX17" s="3">
        <v>34</v>
      </c>
    </row>
    <row r="18" spans="1:182" ht="18.75" x14ac:dyDescent="0.2">
      <c r="A18" s="45" t="s">
        <v>63</v>
      </c>
      <c r="B18" s="46" t="s">
        <v>64</v>
      </c>
      <c r="C18" s="16" t="s">
        <v>65</v>
      </c>
      <c r="D18" s="47" t="s">
        <v>66</v>
      </c>
      <c r="E18" s="47" t="s">
        <v>66</v>
      </c>
      <c r="F18" s="47" t="s">
        <v>66</v>
      </c>
      <c r="G18" s="47" t="s">
        <v>66</v>
      </c>
      <c r="H18" s="48" t="s">
        <v>66</v>
      </c>
      <c r="I18" s="48" t="s">
        <v>66</v>
      </c>
      <c r="J18" s="48" t="s">
        <v>66</v>
      </c>
      <c r="K18" s="48" t="s">
        <v>66</v>
      </c>
      <c r="L18" s="48" t="s">
        <v>66</v>
      </c>
      <c r="M18" s="48" t="s">
        <v>66</v>
      </c>
      <c r="N18" s="48">
        <f>N19+N36+N83+N86+N94+N95</f>
        <v>0</v>
      </c>
      <c r="O18" s="48">
        <f>O19+O36+O83+O86+O94+O95</f>
        <v>35.883266000000006</v>
      </c>
      <c r="P18" s="48">
        <f>P36+P83+P86+P94+P95</f>
        <v>170.13506999999998</v>
      </c>
      <c r="Q18" s="48" t="s">
        <v>66</v>
      </c>
      <c r="R18" s="48">
        <f>R36+R83+R86+R94+R95</f>
        <v>180.72028513559326</v>
      </c>
      <c r="S18" s="48" t="s">
        <v>66</v>
      </c>
      <c r="T18" s="48" t="s">
        <v>66</v>
      </c>
      <c r="U18" s="48" t="s">
        <v>66</v>
      </c>
      <c r="V18" s="48" t="str">
        <f>V37</f>
        <v>нд</v>
      </c>
      <c r="W18" s="48" t="s">
        <v>66</v>
      </c>
      <c r="X18" s="48" t="s">
        <v>66</v>
      </c>
      <c r="Y18" s="48">
        <v>17.271336999999999</v>
      </c>
      <c r="Z18" s="49">
        <f>Z19+Z36+Z83+Z86+Z94+Z95</f>
        <v>35.874193829999996</v>
      </c>
      <c r="AA18" s="48">
        <v>0</v>
      </c>
      <c r="AB18" s="48">
        <v>0</v>
      </c>
      <c r="AC18" s="49">
        <f t="shared" ref="AC18:AS18" si="0">AC19+AC36+AC83+AC86+AC94+AC95</f>
        <v>35.874193829999996</v>
      </c>
      <c r="AD18" s="48">
        <v>0</v>
      </c>
      <c r="AE18" s="48">
        <f t="shared" si="0"/>
        <v>37.140999999999998</v>
      </c>
      <c r="AF18" s="48">
        <f t="shared" si="0"/>
        <v>0</v>
      </c>
      <c r="AG18" s="48">
        <f t="shared" si="0"/>
        <v>0</v>
      </c>
      <c r="AH18" s="49">
        <f t="shared" si="0"/>
        <v>35.874000000000002</v>
      </c>
      <c r="AI18" s="48">
        <f t="shared" si="0"/>
        <v>1.2670000000000003</v>
      </c>
      <c r="AJ18" s="49">
        <v>36.480608679999996</v>
      </c>
      <c r="AK18" s="48">
        <v>0</v>
      </c>
      <c r="AL18" s="48">
        <v>0</v>
      </c>
      <c r="AM18" s="49">
        <v>36.480608679999996</v>
      </c>
      <c r="AN18" s="48">
        <v>0</v>
      </c>
      <c r="AO18" s="49">
        <f t="shared" si="0"/>
        <v>36.618159999999996</v>
      </c>
      <c r="AP18" s="48">
        <f t="shared" si="0"/>
        <v>0</v>
      </c>
      <c r="AQ18" s="48">
        <f t="shared" si="0"/>
        <v>0</v>
      </c>
      <c r="AR18" s="48">
        <f t="shared" si="0"/>
        <v>33.646863999999994</v>
      </c>
      <c r="AS18" s="49">
        <f>AS19+AS36+AS83+AS86+AS94+AS95</f>
        <v>2.9712960000000002</v>
      </c>
      <c r="AT18" s="49">
        <f t="shared" ref="AT18:AX18" si="1">AT19+AT36+AT83+AT86+AT94+AT95</f>
        <v>38.195382639999998</v>
      </c>
      <c r="AU18" s="48">
        <f t="shared" si="1"/>
        <v>0</v>
      </c>
      <c r="AV18" s="48">
        <f t="shared" si="1"/>
        <v>0</v>
      </c>
      <c r="AW18" s="49">
        <f t="shared" si="1"/>
        <v>38.195382639999998</v>
      </c>
      <c r="AX18" s="48">
        <f t="shared" si="1"/>
        <v>0</v>
      </c>
      <c r="AY18" s="49">
        <f t="shared" ref="AY18:BC18" si="2">AY19+AY36+AY83+AY86+AY94+AY95</f>
        <v>35.176400000000008</v>
      </c>
      <c r="AZ18" s="48">
        <f t="shared" si="2"/>
        <v>0</v>
      </c>
      <c r="BA18" s="48">
        <f t="shared" si="2"/>
        <v>0</v>
      </c>
      <c r="BB18" s="49">
        <f t="shared" si="2"/>
        <v>35.176400000000008</v>
      </c>
      <c r="BC18" s="48">
        <f t="shared" si="2"/>
        <v>0</v>
      </c>
      <c r="BD18" s="49">
        <f t="shared" ref="BD18:BH18" si="3">BD19+BD36+BD83+BD86+BD94+BD95</f>
        <v>31.548560000000002</v>
      </c>
      <c r="BE18" s="48">
        <f t="shared" si="3"/>
        <v>0</v>
      </c>
      <c r="BF18" s="48">
        <f t="shared" si="3"/>
        <v>0</v>
      </c>
      <c r="BG18" s="49">
        <f t="shared" si="3"/>
        <v>31.548560000000002</v>
      </c>
      <c r="BH18" s="48">
        <f t="shared" si="3"/>
        <v>0</v>
      </c>
      <c r="BI18" s="49">
        <f>BI19+BI36+BI83+BI86+BI94+BI95</f>
        <v>27.48008813559322</v>
      </c>
      <c r="BJ18" s="48">
        <f t="shared" ref="BJ18:BM18" si="4">BJ19+BJ36+BJ83+BJ86+BJ94+BJ95</f>
        <v>0</v>
      </c>
      <c r="BK18" s="48">
        <f t="shared" si="4"/>
        <v>0</v>
      </c>
      <c r="BL18" s="49">
        <f>BL19+BL36+BL83+BL86+BL94+BL95</f>
        <v>27.48008813559322</v>
      </c>
      <c r="BM18" s="48">
        <f t="shared" si="4"/>
        <v>0</v>
      </c>
      <c r="BN18" s="48">
        <f t="shared" ref="BN18:BW18" si="5">BN19+BN36+BN83+BN86+BN94+BN95</f>
        <v>144.23774515000002</v>
      </c>
      <c r="BO18" s="48">
        <f t="shared" si="5"/>
        <v>0</v>
      </c>
      <c r="BP18" s="48">
        <f t="shared" si="5"/>
        <v>0</v>
      </c>
      <c r="BQ18" s="48">
        <f t="shared" si="5"/>
        <v>144.23774515000002</v>
      </c>
      <c r="BR18" s="48">
        <f t="shared" si="5"/>
        <v>0</v>
      </c>
      <c r="BS18" s="48">
        <f t="shared" si="5"/>
        <v>145.30524196559321</v>
      </c>
      <c r="BT18" s="48">
        <f t="shared" si="5"/>
        <v>0</v>
      </c>
      <c r="BU18" s="48">
        <f t="shared" si="5"/>
        <v>0</v>
      </c>
      <c r="BV18" s="48">
        <f>BV19+BV36+BV83+BV86+BV94+BV95</f>
        <v>141.57854596559321</v>
      </c>
      <c r="BW18" s="48">
        <f t="shared" si="5"/>
        <v>3.726696</v>
      </c>
      <c r="BX18" s="17" t="s">
        <v>66</v>
      </c>
    </row>
    <row r="19" spans="1:182" ht="18.75" x14ac:dyDescent="0.2">
      <c r="A19" s="81" t="s">
        <v>217</v>
      </c>
      <c r="B19" s="86" t="s">
        <v>67</v>
      </c>
      <c r="C19" s="87" t="s">
        <v>65</v>
      </c>
      <c r="D19" s="50" t="s">
        <v>66</v>
      </c>
      <c r="E19" s="50" t="s">
        <v>66</v>
      </c>
      <c r="F19" s="50" t="s">
        <v>66</v>
      </c>
      <c r="G19" s="50" t="s">
        <v>66</v>
      </c>
      <c r="H19" s="51" t="s">
        <v>66</v>
      </c>
      <c r="I19" s="51">
        <v>0</v>
      </c>
      <c r="J19" s="51" t="s">
        <v>66</v>
      </c>
      <c r="K19" s="51">
        <v>0</v>
      </c>
      <c r="L19" s="51">
        <v>0</v>
      </c>
      <c r="M19" s="51" t="s">
        <v>66</v>
      </c>
      <c r="N19" s="51">
        <v>0</v>
      </c>
      <c r="O19" s="51">
        <v>0</v>
      </c>
      <c r="P19" s="51">
        <v>0</v>
      </c>
      <c r="Q19" s="51" t="s">
        <v>66</v>
      </c>
      <c r="R19" s="51">
        <v>0</v>
      </c>
      <c r="S19" s="51" t="s">
        <v>66</v>
      </c>
      <c r="T19" s="51" t="s">
        <v>66</v>
      </c>
      <c r="U19" s="51" t="s">
        <v>66</v>
      </c>
      <c r="V19" s="51" t="s">
        <v>66</v>
      </c>
      <c r="W19" s="51" t="s">
        <v>66</v>
      </c>
      <c r="X19" s="51" t="s">
        <v>66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52" t="s">
        <v>66</v>
      </c>
    </row>
    <row r="20" spans="1:182" ht="31.5" hidden="1" x14ac:dyDescent="0.2">
      <c r="A20" s="81" t="s">
        <v>218</v>
      </c>
      <c r="B20" s="86" t="s">
        <v>68</v>
      </c>
      <c r="C20" s="87" t="s">
        <v>65</v>
      </c>
      <c r="D20" s="53" t="s">
        <v>66</v>
      </c>
      <c r="E20" s="53" t="s">
        <v>66</v>
      </c>
      <c r="F20" s="53" t="s">
        <v>66</v>
      </c>
      <c r="G20" s="53" t="s">
        <v>66</v>
      </c>
      <c r="H20" s="54" t="s">
        <v>66</v>
      </c>
      <c r="I20" s="54" t="s">
        <v>66</v>
      </c>
      <c r="J20" s="54" t="s">
        <v>66</v>
      </c>
      <c r="K20" s="54" t="s">
        <v>66</v>
      </c>
      <c r="L20" s="54" t="s">
        <v>66</v>
      </c>
      <c r="M20" s="54" t="s">
        <v>66</v>
      </c>
      <c r="N20" s="54" t="s">
        <v>66</v>
      </c>
      <c r="O20" s="54" t="s">
        <v>66</v>
      </c>
      <c r="P20" s="54" t="s">
        <v>66</v>
      </c>
      <c r="Q20" s="54" t="s">
        <v>66</v>
      </c>
      <c r="R20" s="54" t="s">
        <v>66</v>
      </c>
      <c r="S20" s="54" t="s">
        <v>66</v>
      </c>
      <c r="T20" s="54" t="s">
        <v>66</v>
      </c>
      <c r="U20" s="54" t="s">
        <v>66</v>
      </c>
      <c r="V20" s="54" t="s">
        <v>66</v>
      </c>
      <c r="W20" s="54" t="s">
        <v>66</v>
      </c>
      <c r="X20" s="54" t="s">
        <v>66</v>
      </c>
      <c r="Y20" s="54" t="s">
        <v>66</v>
      </c>
      <c r="Z20" s="54" t="s">
        <v>66</v>
      </c>
      <c r="AA20" s="54" t="s">
        <v>66</v>
      </c>
      <c r="AB20" s="54" t="s">
        <v>66</v>
      </c>
      <c r="AC20" s="54" t="s">
        <v>66</v>
      </c>
      <c r="AD20" s="54" t="s">
        <v>66</v>
      </c>
      <c r="AE20" s="54" t="s">
        <v>66</v>
      </c>
      <c r="AF20" s="54" t="s">
        <v>66</v>
      </c>
      <c r="AG20" s="54" t="s">
        <v>66</v>
      </c>
      <c r="AH20" s="54" t="s">
        <v>66</v>
      </c>
      <c r="AI20" s="54" t="s">
        <v>66</v>
      </c>
      <c r="AJ20" s="93" t="s">
        <v>66</v>
      </c>
      <c r="AK20" s="93" t="s">
        <v>66</v>
      </c>
      <c r="AL20" s="93" t="s">
        <v>66</v>
      </c>
      <c r="AM20" s="93" t="s">
        <v>66</v>
      </c>
      <c r="AN20" s="93" t="s">
        <v>66</v>
      </c>
      <c r="AO20" s="93" t="s">
        <v>66</v>
      </c>
      <c r="AP20" s="93" t="s">
        <v>66</v>
      </c>
      <c r="AQ20" s="93" t="s">
        <v>66</v>
      </c>
      <c r="AR20" s="93" t="s">
        <v>66</v>
      </c>
      <c r="AS20" s="93" t="s">
        <v>66</v>
      </c>
      <c r="AT20" s="93" t="s">
        <v>66</v>
      </c>
      <c r="AU20" s="93" t="s">
        <v>66</v>
      </c>
      <c r="AV20" s="93" t="s">
        <v>66</v>
      </c>
      <c r="AW20" s="93" t="s">
        <v>66</v>
      </c>
      <c r="AX20" s="93" t="s">
        <v>66</v>
      </c>
      <c r="AY20" s="93" t="s">
        <v>66</v>
      </c>
      <c r="AZ20" s="93" t="s">
        <v>66</v>
      </c>
      <c r="BA20" s="93" t="s">
        <v>66</v>
      </c>
      <c r="BB20" s="93" t="s">
        <v>66</v>
      </c>
      <c r="BC20" s="93" t="s">
        <v>66</v>
      </c>
      <c r="BD20" s="93" t="s">
        <v>66</v>
      </c>
      <c r="BE20" s="93" t="s">
        <v>66</v>
      </c>
      <c r="BF20" s="93" t="s">
        <v>66</v>
      </c>
      <c r="BG20" s="93" t="s">
        <v>66</v>
      </c>
      <c r="BH20" s="93" t="s">
        <v>66</v>
      </c>
      <c r="BI20" s="93" t="s">
        <v>66</v>
      </c>
      <c r="BJ20" s="93" t="s">
        <v>66</v>
      </c>
      <c r="BK20" s="93" t="s">
        <v>66</v>
      </c>
      <c r="BL20" s="93" t="s">
        <v>66</v>
      </c>
      <c r="BM20" s="93" t="s">
        <v>66</v>
      </c>
      <c r="BN20" s="54" t="s">
        <v>66</v>
      </c>
      <c r="BO20" s="54" t="s">
        <v>66</v>
      </c>
      <c r="BP20" s="54" t="s">
        <v>66</v>
      </c>
      <c r="BQ20" s="54" t="s">
        <v>66</v>
      </c>
      <c r="BR20" s="54" t="s">
        <v>66</v>
      </c>
      <c r="BS20" s="54" t="s">
        <v>66</v>
      </c>
      <c r="BT20" s="54" t="s">
        <v>66</v>
      </c>
      <c r="BU20" s="54" t="s">
        <v>66</v>
      </c>
      <c r="BV20" s="54" t="s">
        <v>66</v>
      </c>
      <c r="BW20" s="54" t="s">
        <v>66</v>
      </c>
      <c r="BX20" s="55" t="s">
        <v>66</v>
      </c>
    </row>
    <row r="21" spans="1:182" ht="31.5" hidden="1" x14ac:dyDescent="0.2">
      <c r="A21" s="81" t="s">
        <v>219</v>
      </c>
      <c r="B21" s="86" t="s">
        <v>69</v>
      </c>
      <c r="C21" s="87" t="s">
        <v>65</v>
      </c>
      <c r="D21" s="56" t="s">
        <v>66</v>
      </c>
      <c r="E21" s="56" t="s">
        <v>66</v>
      </c>
      <c r="F21" s="56" t="s">
        <v>66</v>
      </c>
      <c r="G21" s="56" t="s">
        <v>66</v>
      </c>
      <c r="H21" s="57" t="s">
        <v>66</v>
      </c>
      <c r="I21" s="57" t="s">
        <v>66</v>
      </c>
      <c r="J21" s="57" t="s">
        <v>66</v>
      </c>
      <c r="K21" s="57" t="s">
        <v>66</v>
      </c>
      <c r="L21" s="57" t="s">
        <v>66</v>
      </c>
      <c r="M21" s="57" t="s">
        <v>66</v>
      </c>
      <c r="N21" s="57" t="s">
        <v>66</v>
      </c>
      <c r="O21" s="21">
        <v>314.995</v>
      </c>
      <c r="P21" s="57" t="s">
        <v>66</v>
      </c>
      <c r="Q21" s="57" t="s">
        <v>66</v>
      </c>
      <c r="R21" s="57" t="s">
        <v>66</v>
      </c>
      <c r="S21" s="57" t="s">
        <v>66</v>
      </c>
      <c r="T21" s="57" t="s">
        <v>66</v>
      </c>
      <c r="U21" s="57" t="s">
        <v>66</v>
      </c>
      <c r="V21" s="57" t="s">
        <v>66</v>
      </c>
      <c r="W21" s="57" t="s">
        <v>66</v>
      </c>
      <c r="X21" s="57" t="s">
        <v>66</v>
      </c>
      <c r="Y21" s="57" t="s">
        <v>66</v>
      </c>
      <c r="Z21" s="57" t="s">
        <v>66</v>
      </c>
      <c r="AA21" s="57" t="s">
        <v>66</v>
      </c>
      <c r="AB21" s="57" t="s">
        <v>66</v>
      </c>
      <c r="AC21" s="57" t="s">
        <v>66</v>
      </c>
      <c r="AD21" s="57" t="s">
        <v>66</v>
      </c>
      <c r="AE21" s="57" t="s">
        <v>66</v>
      </c>
      <c r="AF21" s="57" t="s">
        <v>66</v>
      </c>
      <c r="AG21" s="57" t="s">
        <v>66</v>
      </c>
      <c r="AH21" s="57" t="s">
        <v>66</v>
      </c>
      <c r="AI21" s="57" t="s">
        <v>66</v>
      </c>
      <c r="AJ21" s="94" t="s">
        <v>66</v>
      </c>
      <c r="AK21" s="94" t="s">
        <v>66</v>
      </c>
      <c r="AL21" s="94" t="s">
        <v>66</v>
      </c>
      <c r="AM21" s="94" t="s">
        <v>66</v>
      </c>
      <c r="AN21" s="94" t="s">
        <v>66</v>
      </c>
      <c r="AO21" s="94" t="s">
        <v>66</v>
      </c>
      <c r="AP21" s="94" t="s">
        <v>66</v>
      </c>
      <c r="AQ21" s="94" t="s">
        <v>66</v>
      </c>
      <c r="AR21" s="94" t="s">
        <v>66</v>
      </c>
      <c r="AS21" s="94" t="s">
        <v>66</v>
      </c>
      <c r="AT21" s="94" t="s">
        <v>66</v>
      </c>
      <c r="AU21" s="94" t="s">
        <v>66</v>
      </c>
      <c r="AV21" s="94" t="s">
        <v>66</v>
      </c>
      <c r="AW21" s="94" t="s">
        <v>66</v>
      </c>
      <c r="AX21" s="94" t="s">
        <v>66</v>
      </c>
      <c r="AY21" s="94" t="s">
        <v>66</v>
      </c>
      <c r="AZ21" s="94" t="s">
        <v>66</v>
      </c>
      <c r="BA21" s="94" t="s">
        <v>66</v>
      </c>
      <c r="BB21" s="94" t="s">
        <v>66</v>
      </c>
      <c r="BC21" s="94" t="s">
        <v>66</v>
      </c>
      <c r="BD21" s="94" t="s">
        <v>66</v>
      </c>
      <c r="BE21" s="94" t="s">
        <v>66</v>
      </c>
      <c r="BF21" s="94" t="s">
        <v>66</v>
      </c>
      <c r="BG21" s="94" t="s">
        <v>66</v>
      </c>
      <c r="BH21" s="94" t="s">
        <v>66</v>
      </c>
      <c r="BI21" s="94" t="s">
        <v>66</v>
      </c>
      <c r="BJ21" s="94" t="s">
        <v>66</v>
      </c>
      <c r="BK21" s="94" t="s">
        <v>66</v>
      </c>
      <c r="BL21" s="94" t="s">
        <v>66</v>
      </c>
      <c r="BM21" s="94" t="s">
        <v>66</v>
      </c>
      <c r="BN21" s="57" t="s">
        <v>66</v>
      </c>
      <c r="BO21" s="57" t="s">
        <v>66</v>
      </c>
      <c r="BP21" s="57" t="s">
        <v>66</v>
      </c>
      <c r="BQ21" s="57" t="s">
        <v>66</v>
      </c>
      <c r="BR21" s="57" t="s">
        <v>66</v>
      </c>
      <c r="BS21" s="57" t="s">
        <v>66</v>
      </c>
      <c r="BT21" s="57" t="s">
        <v>66</v>
      </c>
      <c r="BU21" s="57" t="s">
        <v>66</v>
      </c>
      <c r="BV21" s="57" t="s">
        <v>66</v>
      </c>
      <c r="BW21" s="57" t="s">
        <v>66</v>
      </c>
      <c r="BX21" s="21" t="s">
        <v>66</v>
      </c>
    </row>
    <row r="22" spans="1:182" s="24" customFormat="1" ht="47.25" hidden="1" x14ac:dyDescent="0.2">
      <c r="A22" s="82" t="s">
        <v>219</v>
      </c>
      <c r="B22" s="88" t="s">
        <v>70</v>
      </c>
      <c r="C22" s="89" t="s">
        <v>65</v>
      </c>
      <c r="D22" s="22" t="s">
        <v>66</v>
      </c>
      <c r="E22" s="23" t="s">
        <v>66</v>
      </c>
      <c r="F22" s="23" t="s">
        <v>66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23" t="s">
        <v>66</v>
      </c>
      <c r="P22" s="23" t="s">
        <v>66</v>
      </c>
      <c r="Q22" s="23" t="s">
        <v>66</v>
      </c>
      <c r="R22" s="23" t="s">
        <v>66</v>
      </c>
      <c r="S22" s="23" t="s">
        <v>66</v>
      </c>
      <c r="T22" s="23" t="s">
        <v>66</v>
      </c>
      <c r="U22" s="23" t="s">
        <v>66</v>
      </c>
      <c r="V22" s="23" t="s">
        <v>66</v>
      </c>
      <c r="W22" s="23" t="s">
        <v>66</v>
      </c>
      <c r="X22" s="23" t="s">
        <v>66</v>
      </c>
      <c r="Y22" s="23" t="s">
        <v>66</v>
      </c>
      <c r="Z22" s="23" t="s">
        <v>66</v>
      </c>
      <c r="AA22" s="23" t="s">
        <v>66</v>
      </c>
      <c r="AB22" s="23" t="s">
        <v>66</v>
      </c>
      <c r="AC22" s="23" t="s">
        <v>66</v>
      </c>
      <c r="AD22" s="23" t="s">
        <v>66</v>
      </c>
      <c r="AE22" s="23" t="s">
        <v>66</v>
      </c>
      <c r="AF22" s="23" t="s">
        <v>66</v>
      </c>
      <c r="AG22" s="23" t="s">
        <v>66</v>
      </c>
      <c r="AH22" s="23" t="s">
        <v>66</v>
      </c>
      <c r="AI22" s="23" t="s">
        <v>66</v>
      </c>
      <c r="AJ22" s="23" t="s">
        <v>66</v>
      </c>
      <c r="AK22" s="23" t="s">
        <v>66</v>
      </c>
      <c r="AL22" s="23" t="s">
        <v>66</v>
      </c>
      <c r="AM22" s="23" t="s">
        <v>66</v>
      </c>
      <c r="AN22" s="23" t="s">
        <v>66</v>
      </c>
      <c r="AO22" s="23" t="s">
        <v>66</v>
      </c>
      <c r="AP22" s="23" t="s">
        <v>66</v>
      </c>
      <c r="AQ22" s="23" t="s">
        <v>66</v>
      </c>
      <c r="AR22" s="23" t="s">
        <v>66</v>
      </c>
      <c r="AS22" s="23" t="s">
        <v>66</v>
      </c>
      <c r="AT22" s="23" t="s">
        <v>66</v>
      </c>
      <c r="AU22" s="23" t="s">
        <v>66</v>
      </c>
      <c r="AV22" s="23" t="s">
        <v>66</v>
      </c>
      <c r="AW22" s="23" t="s">
        <v>66</v>
      </c>
      <c r="AX22" s="23" t="s">
        <v>66</v>
      </c>
      <c r="AY22" s="23" t="s">
        <v>66</v>
      </c>
      <c r="AZ22" s="23" t="s">
        <v>66</v>
      </c>
      <c r="BA22" s="23" t="s">
        <v>66</v>
      </c>
      <c r="BB22" s="23" t="s">
        <v>66</v>
      </c>
      <c r="BC22" s="23" t="s">
        <v>66</v>
      </c>
      <c r="BD22" s="23" t="s">
        <v>66</v>
      </c>
      <c r="BE22" s="23" t="s">
        <v>66</v>
      </c>
      <c r="BF22" s="23" t="s">
        <v>66</v>
      </c>
      <c r="BG22" s="23" t="s">
        <v>66</v>
      </c>
      <c r="BH22" s="23" t="s">
        <v>66</v>
      </c>
      <c r="BI22" s="23" t="s">
        <v>66</v>
      </c>
      <c r="BJ22" s="23" t="s">
        <v>66</v>
      </c>
      <c r="BK22" s="23" t="s">
        <v>66</v>
      </c>
      <c r="BL22" s="23" t="s">
        <v>66</v>
      </c>
      <c r="BM22" s="23" t="s">
        <v>66</v>
      </c>
      <c r="BN22" s="23" t="s">
        <v>66</v>
      </c>
      <c r="BO22" s="23" t="s">
        <v>66</v>
      </c>
      <c r="BP22" s="23" t="s">
        <v>66</v>
      </c>
      <c r="BQ22" s="23" t="s">
        <v>66</v>
      </c>
      <c r="BR22" s="23" t="s">
        <v>66</v>
      </c>
      <c r="BS22" s="23" t="s">
        <v>66</v>
      </c>
      <c r="BT22" s="23" t="s">
        <v>66</v>
      </c>
      <c r="BU22" s="23" t="s">
        <v>66</v>
      </c>
      <c r="BV22" s="23" t="s">
        <v>66</v>
      </c>
      <c r="BW22" s="23" t="s">
        <v>66</v>
      </c>
      <c r="BX22" s="23" t="s">
        <v>66</v>
      </c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</row>
    <row r="23" spans="1:182" ht="31.5" hidden="1" x14ac:dyDescent="0.2">
      <c r="A23" s="81" t="s">
        <v>220</v>
      </c>
      <c r="B23" s="86" t="s">
        <v>71</v>
      </c>
      <c r="C23" s="87" t="s">
        <v>65</v>
      </c>
      <c r="D23" s="56" t="s">
        <v>66</v>
      </c>
      <c r="E23" s="56" t="s">
        <v>66</v>
      </c>
      <c r="F23" s="56" t="s">
        <v>66</v>
      </c>
      <c r="G23" s="56" t="s">
        <v>66</v>
      </c>
      <c r="H23" s="57" t="s">
        <v>66</v>
      </c>
      <c r="I23" s="57" t="s">
        <v>66</v>
      </c>
      <c r="J23" s="57" t="s">
        <v>66</v>
      </c>
      <c r="K23" s="57" t="s">
        <v>66</v>
      </c>
      <c r="L23" s="57" t="s">
        <v>66</v>
      </c>
      <c r="M23" s="57" t="s">
        <v>66</v>
      </c>
      <c r="N23" s="57" t="s">
        <v>66</v>
      </c>
      <c r="O23" s="57" t="s">
        <v>66</v>
      </c>
      <c r="P23" s="57" t="s">
        <v>66</v>
      </c>
      <c r="Q23" s="57" t="s">
        <v>66</v>
      </c>
      <c r="R23" s="57" t="s">
        <v>66</v>
      </c>
      <c r="S23" s="57" t="s">
        <v>66</v>
      </c>
      <c r="T23" s="57" t="s">
        <v>66</v>
      </c>
      <c r="U23" s="57" t="s">
        <v>66</v>
      </c>
      <c r="V23" s="57" t="s">
        <v>66</v>
      </c>
      <c r="W23" s="57" t="s">
        <v>66</v>
      </c>
      <c r="X23" s="57" t="s">
        <v>66</v>
      </c>
      <c r="Y23" s="57" t="s">
        <v>66</v>
      </c>
      <c r="Z23" s="57" t="s">
        <v>66</v>
      </c>
      <c r="AA23" s="57" t="s">
        <v>66</v>
      </c>
      <c r="AB23" s="57" t="s">
        <v>66</v>
      </c>
      <c r="AC23" s="57" t="s">
        <v>66</v>
      </c>
      <c r="AD23" s="57" t="s">
        <v>66</v>
      </c>
      <c r="AE23" s="57" t="s">
        <v>66</v>
      </c>
      <c r="AF23" s="57" t="s">
        <v>66</v>
      </c>
      <c r="AG23" s="57" t="s">
        <v>66</v>
      </c>
      <c r="AH23" s="57" t="s">
        <v>66</v>
      </c>
      <c r="AI23" s="57" t="s">
        <v>66</v>
      </c>
      <c r="AJ23" s="94" t="s">
        <v>66</v>
      </c>
      <c r="AK23" s="94" t="s">
        <v>66</v>
      </c>
      <c r="AL23" s="94" t="s">
        <v>66</v>
      </c>
      <c r="AM23" s="94" t="s">
        <v>66</v>
      </c>
      <c r="AN23" s="94" t="s">
        <v>66</v>
      </c>
      <c r="AO23" s="94" t="s">
        <v>66</v>
      </c>
      <c r="AP23" s="94" t="s">
        <v>66</v>
      </c>
      <c r="AQ23" s="94" t="s">
        <v>66</v>
      </c>
      <c r="AR23" s="94" t="s">
        <v>66</v>
      </c>
      <c r="AS23" s="94" t="s">
        <v>66</v>
      </c>
      <c r="AT23" s="94" t="s">
        <v>66</v>
      </c>
      <c r="AU23" s="94" t="s">
        <v>66</v>
      </c>
      <c r="AV23" s="94" t="s">
        <v>66</v>
      </c>
      <c r="AW23" s="94" t="s">
        <v>66</v>
      </c>
      <c r="AX23" s="94" t="s">
        <v>66</v>
      </c>
      <c r="AY23" s="94" t="s">
        <v>66</v>
      </c>
      <c r="AZ23" s="94" t="s">
        <v>66</v>
      </c>
      <c r="BA23" s="94" t="s">
        <v>66</v>
      </c>
      <c r="BB23" s="94" t="s">
        <v>66</v>
      </c>
      <c r="BC23" s="94" t="s">
        <v>66</v>
      </c>
      <c r="BD23" s="94" t="s">
        <v>66</v>
      </c>
      <c r="BE23" s="94" t="s">
        <v>66</v>
      </c>
      <c r="BF23" s="94" t="s">
        <v>66</v>
      </c>
      <c r="BG23" s="94" t="s">
        <v>66</v>
      </c>
      <c r="BH23" s="94" t="s">
        <v>66</v>
      </c>
      <c r="BI23" s="94" t="s">
        <v>66</v>
      </c>
      <c r="BJ23" s="94" t="s">
        <v>66</v>
      </c>
      <c r="BK23" s="94" t="s">
        <v>66</v>
      </c>
      <c r="BL23" s="94" t="s">
        <v>66</v>
      </c>
      <c r="BM23" s="94" t="s">
        <v>66</v>
      </c>
      <c r="BN23" s="57" t="s">
        <v>66</v>
      </c>
      <c r="BO23" s="57" t="s">
        <v>66</v>
      </c>
      <c r="BP23" s="57" t="s">
        <v>66</v>
      </c>
      <c r="BQ23" s="57" t="s">
        <v>66</v>
      </c>
      <c r="BR23" s="57" t="s">
        <v>66</v>
      </c>
      <c r="BS23" s="57" t="s">
        <v>66</v>
      </c>
      <c r="BT23" s="57" t="s">
        <v>66</v>
      </c>
      <c r="BU23" s="57" t="s">
        <v>66</v>
      </c>
      <c r="BV23" s="57" t="s">
        <v>66</v>
      </c>
      <c r="BW23" s="57" t="s">
        <v>66</v>
      </c>
      <c r="BX23" s="21" t="s">
        <v>66</v>
      </c>
    </row>
    <row r="24" spans="1:182" s="24" customFormat="1" ht="55.5" hidden="1" customHeight="1" x14ac:dyDescent="0.2">
      <c r="A24" s="82" t="s">
        <v>220</v>
      </c>
      <c r="B24" s="88" t="s">
        <v>72</v>
      </c>
      <c r="C24" s="89" t="s">
        <v>65</v>
      </c>
      <c r="D24" s="25" t="s">
        <v>66</v>
      </c>
      <c r="E24" s="25" t="s">
        <v>66</v>
      </c>
      <c r="F24" s="25" t="s">
        <v>66</v>
      </c>
      <c r="G24" s="25" t="s">
        <v>66</v>
      </c>
      <c r="H24" s="25" t="s">
        <v>66</v>
      </c>
      <c r="I24" s="25" t="s">
        <v>66</v>
      </c>
      <c r="J24" s="25" t="s">
        <v>66</v>
      </c>
      <c r="K24" s="25" t="s">
        <v>66</v>
      </c>
      <c r="L24" s="25" t="s">
        <v>66</v>
      </c>
      <c r="M24" s="25" t="s">
        <v>66</v>
      </c>
      <c r="N24" s="25" t="s">
        <v>66</v>
      </c>
      <c r="O24" s="25" t="s">
        <v>66</v>
      </c>
      <c r="P24" s="25" t="s">
        <v>66</v>
      </c>
      <c r="Q24" s="25" t="s">
        <v>66</v>
      </c>
      <c r="R24" s="25" t="s">
        <v>66</v>
      </c>
      <c r="S24" s="25" t="s">
        <v>66</v>
      </c>
      <c r="T24" s="25" t="s">
        <v>66</v>
      </c>
      <c r="U24" s="25" t="s">
        <v>66</v>
      </c>
      <c r="V24" s="25" t="s">
        <v>66</v>
      </c>
      <c r="W24" s="25" t="s">
        <v>66</v>
      </c>
      <c r="X24" s="25" t="s">
        <v>66</v>
      </c>
      <c r="Y24" s="25" t="s">
        <v>66</v>
      </c>
      <c r="Z24" s="25" t="s">
        <v>66</v>
      </c>
      <c r="AA24" s="25" t="s">
        <v>66</v>
      </c>
      <c r="AB24" s="25" t="s">
        <v>66</v>
      </c>
      <c r="AC24" s="25" t="s">
        <v>66</v>
      </c>
      <c r="AD24" s="25" t="s">
        <v>66</v>
      </c>
      <c r="AE24" s="25" t="s">
        <v>66</v>
      </c>
      <c r="AF24" s="25" t="s">
        <v>66</v>
      </c>
      <c r="AG24" s="25" t="s">
        <v>66</v>
      </c>
      <c r="AH24" s="25" t="s">
        <v>66</v>
      </c>
      <c r="AI24" s="25" t="s">
        <v>66</v>
      </c>
      <c r="AJ24" s="25" t="s">
        <v>66</v>
      </c>
      <c r="AK24" s="25" t="s">
        <v>66</v>
      </c>
      <c r="AL24" s="25" t="s">
        <v>66</v>
      </c>
      <c r="AM24" s="25" t="s">
        <v>66</v>
      </c>
      <c r="AN24" s="25" t="s">
        <v>66</v>
      </c>
      <c r="AO24" s="25" t="s">
        <v>66</v>
      </c>
      <c r="AP24" s="25" t="s">
        <v>66</v>
      </c>
      <c r="AQ24" s="25" t="s">
        <v>66</v>
      </c>
      <c r="AR24" s="25" t="s">
        <v>66</v>
      </c>
      <c r="AS24" s="25" t="s">
        <v>66</v>
      </c>
      <c r="AT24" s="25" t="s">
        <v>66</v>
      </c>
      <c r="AU24" s="25" t="s">
        <v>66</v>
      </c>
      <c r="AV24" s="25" t="s">
        <v>66</v>
      </c>
      <c r="AW24" s="25" t="s">
        <v>66</v>
      </c>
      <c r="AX24" s="25" t="s">
        <v>66</v>
      </c>
      <c r="AY24" s="25" t="s">
        <v>66</v>
      </c>
      <c r="AZ24" s="25" t="s">
        <v>66</v>
      </c>
      <c r="BA24" s="25" t="s">
        <v>66</v>
      </c>
      <c r="BB24" s="25" t="s">
        <v>66</v>
      </c>
      <c r="BC24" s="25" t="s">
        <v>66</v>
      </c>
      <c r="BD24" s="25" t="s">
        <v>66</v>
      </c>
      <c r="BE24" s="25" t="s">
        <v>66</v>
      </c>
      <c r="BF24" s="25" t="s">
        <v>66</v>
      </c>
      <c r="BG24" s="25" t="s">
        <v>66</v>
      </c>
      <c r="BH24" s="25" t="s">
        <v>66</v>
      </c>
      <c r="BI24" s="25" t="s">
        <v>66</v>
      </c>
      <c r="BJ24" s="25" t="s">
        <v>66</v>
      </c>
      <c r="BK24" s="25" t="s">
        <v>66</v>
      </c>
      <c r="BL24" s="25" t="s">
        <v>66</v>
      </c>
      <c r="BM24" s="25" t="s">
        <v>66</v>
      </c>
      <c r="BN24" s="25" t="s">
        <v>66</v>
      </c>
      <c r="BO24" s="25" t="s">
        <v>66</v>
      </c>
      <c r="BP24" s="25" t="s">
        <v>66</v>
      </c>
      <c r="BQ24" s="25" t="s">
        <v>66</v>
      </c>
      <c r="BR24" s="25" t="s">
        <v>66</v>
      </c>
      <c r="BS24" s="25" t="s">
        <v>66</v>
      </c>
      <c r="BT24" s="25" t="s">
        <v>66</v>
      </c>
      <c r="BU24" s="25" t="s">
        <v>66</v>
      </c>
      <c r="BV24" s="25" t="s">
        <v>66</v>
      </c>
      <c r="BW24" s="25" t="s">
        <v>66</v>
      </c>
      <c r="BX24" s="23" t="s">
        <v>66</v>
      </c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</row>
    <row r="25" spans="1:182" ht="31.5" hidden="1" x14ac:dyDescent="0.2">
      <c r="A25" s="81" t="s">
        <v>73</v>
      </c>
      <c r="B25" s="86" t="s">
        <v>74</v>
      </c>
      <c r="C25" s="87" t="s">
        <v>65</v>
      </c>
      <c r="D25" s="56" t="s">
        <v>66</v>
      </c>
      <c r="E25" s="56" t="s">
        <v>66</v>
      </c>
      <c r="F25" s="56" t="s">
        <v>66</v>
      </c>
      <c r="G25" s="56" t="s">
        <v>66</v>
      </c>
      <c r="H25" s="57" t="s">
        <v>66</v>
      </c>
      <c r="I25" s="57" t="s">
        <v>66</v>
      </c>
      <c r="J25" s="57" t="s">
        <v>66</v>
      </c>
      <c r="K25" s="57" t="s">
        <v>66</v>
      </c>
      <c r="L25" s="57" t="s">
        <v>66</v>
      </c>
      <c r="M25" s="57" t="s">
        <v>66</v>
      </c>
      <c r="N25" s="57" t="s">
        <v>66</v>
      </c>
      <c r="O25" s="57" t="s">
        <v>66</v>
      </c>
      <c r="P25" s="57" t="s">
        <v>66</v>
      </c>
      <c r="Q25" s="57" t="s">
        <v>66</v>
      </c>
      <c r="R25" s="57" t="s">
        <v>66</v>
      </c>
      <c r="S25" s="57" t="s">
        <v>66</v>
      </c>
      <c r="T25" s="57" t="s">
        <v>66</v>
      </c>
      <c r="U25" s="57" t="s">
        <v>66</v>
      </c>
      <c r="V25" s="57" t="s">
        <v>66</v>
      </c>
      <c r="W25" s="57" t="s">
        <v>66</v>
      </c>
      <c r="X25" s="57" t="s">
        <v>66</v>
      </c>
      <c r="Y25" s="57" t="s">
        <v>66</v>
      </c>
      <c r="Z25" s="57" t="s">
        <v>66</v>
      </c>
      <c r="AA25" s="57" t="s">
        <v>66</v>
      </c>
      <c r="AB25" s="57" t="s">
        <v>66</v>
      </c>
      <c r="AC25" s="57" t="s">
        <v>66</v>
      </c>
      <c r="AD25" s="57" t="s">
        <v>66</v>
      </c>
      <c r="AE25" s="57" t="s">
        <v>66</v>
      </c>
      <c r="AF25" s="57" t="s">
        <v>66</v>
      </c>
      <c r="AG25" s="57" t="s">
        <v>66</v>
      </c>
      <c r="AH25" s="57" t="s">
        <v>66</v>
      </c>
      <c r="AI25" s="57" t="s">
        <v>66</v>
      </c>
      <c r="AJ25" s="94" t="s">
        <v>66</v>
      </c>
      <c r="AK25" s="94" t="s">
        <v>66</v>
      </c>
      <c r="AL25" s="94" t="s">
        <v>66</v>
      </c>
      <c r="AM25" s="94" t="s">
        <v>66</v>
      </c>
      <c r="AN25" s="94" t="s">
        <v>66</v>
      </c>
      <c r="AO25" s="94" t="s">
        <v>66</v>
      </c>
      <c r="AP25" s="94" t="s">
        <v>66</v>
      </c>
      <c r="AQ25" s="94" t="s">
        <v>66</v>
      </c>
      <c r="AR25" s="94" t="s">
        <v>66</v>
      </c>
      <c r="AS25" s="94" t="s">
        <v>66</v>
      </c>
      <c r="AT25" s="94" t="s">
        <v>66</v>
      </c>
      <c r="AU25" s="94" t="s">
        <v>66</v>
      </c>
      <c r="AV25" s="94" t="s">
        <v>66</v>
      </c>
      <c r="AW25" s="94" t="s">
        <v>66</v>
      </c>
      <c r="AX25" s="94" t="s">
        <v>66</v>
      </c>
      <c r="AY25" s="94" t="s">
        <v>66</v>
      </c>
      <c r="AZ25" s="94" t="s">
        <v>66</v>
      </c>
      <c r="BA25" s="94" t="s">
        <v>66</v>
      </c>
      <c r="BB25" s="94" t="s">
        <v>66</v>
      </c>
      <c r="BC25" s="94" t="s">
        <v>66</v>
      </c>
      <c r="BD25" s="94" t="s">
        <v>66</v>
      </c>
      <c r="BE25" s="94" t="s">
        <v>66</v>
      </c>
      <c r="BF25" s="94" t="s">
        <v>66</v>
      </c>
      <c r="BG25" s="94" t="s">
        <v>66</v>
      </c>
      <c r="BH25" s="94" t="s">
        <v>66</v>
      </c>
      <c r="BI25" s="94" t="s">
        <v>66</v>
      </c>
      <c r="BJ25" s="94" t="s">
        <v>66</v>
      </c>
      <c r="BK25" s="94" t="s">
        <v>66</v>
      </c>
      <c r="BL25" s="94" t="s">
        <v>66</v>
      </c>
      <c r="BM25" s="94" t="s">
        <v>66</v>
      </c>
      <c r="BN25" s="57" t="s">
        <v>66</v>
      </c>
      <c r="BO25" s="57" t="s">
        <v>66</v>
      </c>
      <c r="BP25" s="57" t="s">
        <v>66</v>
      </c>
      <c r="BQ25" s="57" t="s">
        <v>66</v>
      </c>
      <c r="BR25" s="57" t="s">
        <v>66</v>
      </c>
      <c r="BS25" s="57" t="s">
        <v>66</v>
      </c>
      <c r="BT25" s="57" t="s">
        <v>66</v>
      </c>
      <c r="BU25" s="57" t="s">
        <v>66</v>
      </c>
      <c r="BV25" s="57" t="s">
        <v>66</v>
      </c>
      <c r="BW25" s="57" t="s">
        <v>66</v>
      </c>
      <c r="BX25" s="21" t="s">
        <v>66</v>
      </c>
    </row>
    <row r="26" spans="1:182" ht="31.5" hidden="1" x14ac:dyDescent="0.2">
      <c r="A26" s="81" t="s">
        <v>221</v>
      </c>
      <c r="B26" s="86" t="s">
        <v>75</v>
      </c>
      <c r="C26" s="87" t="s">
        <v>65</v>
      </c>
      <c r="D26" s="53" t="s">
        <v>66</v>
      </c>
      <c r="E26" s="53" t="s">
        <v>66</v>
      </c>
      <c r="F26" s="53" t="s">
        <v>66</v>
      </c>
      <c r="G26" s="53" t="s">
        <v>66</v>
      </c>
      <c r="H26" s="54" t="s">
        <v>66</v>
      </c>
      <c r="I26" s="54" t="s">
        <v>66</v>
      </c>
      <c r="J26" s="54" t="s">
        <v>66</v>
      </c>
      <c r="K26" s="54" t="s">
        <v>66</v>
      </c>
      <c r="L26" s="54" t="s">
        <v>66</v>
      </c>
      <c r="M26" s="54" t="s">
        <v>66</v>
      </c>
      <c r="N26" s="54" t="s">
        <v>66</v>
      </c>
      <c r="O26" s="55">
        <v>0</v>
      </c>
      <c r="P26" s="54" t="s">
        <v>66</v>
      </c>
      <c r="Q26" s="54" t="s">
        <v>66</v>
      </c>
      <c r="R26" s="54" t="s">
        <v>66</v>
      </c>
      <c r="S26" s="54" t="s">
        <v>66</v>
      </c>
      <c r="T26" s="54" t="s">
        <v>66</v>
      </c>
      <c r="U26" s="54" t="s">
        <v>66</v>
      </c>
      <c r="V26" s="54" t="s">
        <v>66</v>
      </c>
      <c r="W26" s="54" t="s">
        <v>66</v>
      </c>
      <c r="X26" s="54" t="s">
        <v>66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55"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55">
        <v>0</v>
      </c>
      <c r="BB26" s="55">
        <v>0</v>
      </c>
      <c r="BC26" s="55">
        <v>0</v>
      </c>
      <c r="BD26" s="55">
        <v>0</v>
      </c>
      <c r="BE26" s="55">
        <v>0</v>
      </c>
      <c r="BF26" s="55">
        <v>0</v>
      </c>
      <c r="BG26" s="55">
        <v>0</v>
      </c>
      <c r="BH26" s="55">
        <v>0</v>
      </c>
      <c r="BI26" s="55">
        <v>0</v>
      </c>
      <c r="BJ26" s="55">
        <v>0</v>
      </c>
      <c r="BK26" s="55">
        <v>0</v>
      </c>
      <c r="BL26" s="55">
        <v>0</v>
      </c>
      <c r="BM26" s="55">
        <v>0</v>
      </c>
      <c r="BN26" s="55">
        <v>0</v>
      </c>
      <c r="BO26" s="55">
        <v>0</v>
      </c>
      <c r="BP26" s="55">
        <v>0</v>
      </c>
      <c r="BQ26" s="55">
        <v>0</v>
      </c>
      <c r="BR26" s="55">
        <v>0</v>
      </c>
      <c r="BS26" s="55">
        <v>0</v>
      </c>
      <c r="BT26" s="55">
        <v>0</v>
      </c>
      <c r="BU26" s="55">
        <v>0</v>
      </c>
      <c r="BV26" s="55">
        <v>0</v>
      </c>
      <c r="BW26" s="55">
        <v>0</v>
      </c>
      <c r="BX26" s="55" t="s">
        <v>66</v>
      </c>
    </row>
    <row r="27" spans="1:182" ht="47.25" hidden="1" x14ac:dyDescent="0.2">
      <c r="A27" s="81" t="s">
        <v>76</v>
      </c>
      <c r="B27" s="86" t="s">
        <v>77</v>
      </c>
      <c r="C27" s="87" t="s">
        <v>65</v>
      </c>
      <c r="D27" s="56" t="s">
        <v>66</v>
      </c>
      <c r="E27" s="56" t="s">
        <v>66</v>
      </c>
      <c r="F27" s="56" t="s">
        <v>66</v>
      </c>
      <c r="G27" s="56" t="s">
        <v>66</v>
      </c>
      <c r="H27" s="57" t="s">
        <v>66</v>
      </c>
      <c r="I27" s="57" t="s">
        <v>66</v>
      </c>
      <c r="J27" s="57" t="s">
        <v>66</v>
      </c>
      <c r="K27" s="57" t="s">
        <v>66</v>
      </c>
      <c r="L27" s="57" t="s">
        <v>66</v>
      </c>
      <c r="M27" s="57" t="s">
        <v>66</v>
      </c>
      <c r="N27" s="57" t="s">
        <v>66</v>
      </c>
      <c r="O27" s="21">
        <v>0</v>
      </c>
      <c r="P27" s="57" t="s">
        <v>66</v>
      </c>
      <c r="Q27" s="57" t="s">
        <v>66</v>
      </c>
      <c r="R27" s="57" t="s">
        <v>66</v>
      </c>
      <c r="S27" s="57" t="s">
        <v>66</v>
      </c>
      <c r="T27" s="57" t="s">
        <v>66</v>
      </c>
      <c r="U27" s="57" t="s">
        <v>66</v>
      </c>
      <c r="V27" s="57" t="s">
        <v>66</v>
      </c>
      <c r="W27" s="57" t="s">
        <v>66</v>
      </c>
      <c r="X27" s="57" t="s">
        <v>66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>
        <v>0</v>
      </c>
      <c r="BX27" s="21" t="s">
        <v>66</v>
      </c>
    </row>
    <row r="28" spans="1:182" ht="31.5" hidden="1" x14ac:dyDescent="0.2">
      <c r="A28" s="81" t="s">
        <v>78</v>
      </c>
      <c r="B28" s="86" t="s">
        <v>79</v>
      </c>
      <c r="C28" s="87" t="s">
        <v>65</v>
      </c>
      <c r="D28" s="56" t="s">
        <v>66</v>
      </c>
      <c r="E28" s="56" t="s">
        <v>66</v>
      </c>
      <c r="F28" s="56" t="s">
        <v>66</v>
      </c>
      <c r="G28" s="56" t="s">
        <v>66</v>
      </c>
      <c r="H28" s="57" t="s">
        <v>66</v>
      </c>
      <c r="I28" s="57" t="s">
        <v>66</v>
      </c>
      <c r="J28" s="57" t="s">
        <v>66</v>
      </c>
      <c r="K28" s="57" t="s">
        <v>66</v>
      </c>
      <c r="L28" s="57" t="s">
        <v>66</v>
      </c>
      <c r="M28" s="57" t="s">
        <v>66</v>
      </c>
      <c r="N28" s="57" t="s">
        <v>66</v>
      </c>
      <c r="O28" s="21">
        <v>0</v>
      </c>
      <c r="P28" s="57" t="s">
        <v>66</v>
      </c>
      <c r="Q28" s="57" t="s">
        <v>66</v>
      </c>
      <c r="R28" s="57" t="s">
        <v>66</v>
      </c>
      <c r="S28" s="57" t="s">
        <v>66</v>
      </c>
      <c r="T28" s="57" t="s">
        <v>66</v>
      </c>
      <c r="U28" s="57" t="s">
        <v>66</v>
      </c>
      <c r="V28" s="57" t="s">
        <v>66</v>
      </c>
      <c r="W28" s="57" t="s">
        <v>66</v>
      </c>
      <c r="X28" s="57" t="s">
        <v>66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 t="s">
        <v>66</v>
      </c>
    </row>
    <row r="29" spans="1:182" ht="31.5" hidden="1" x14ac:dyDescent="0.2">
      <c r="A29" s="81" t="s">
        <v>222</v>
      </c>
      <c r="B29" s="86" t="s">
        <v>80</v>
      </c>
      <c r="C29" s="87" t="s">
        <v>65</v>
      </c>
      <c r="D29" s="53" t="s">
        <v>66</v>
      </c>
      <c r="E29" s="53" t="s">
        <v>66</v>
      </c>
      <c r="F29" s="53" t="s">
        <v>66</v>
      </c>
      <c r="G29" s="53" t="s">
        <v>66</v>
      </c>
      <c r="H29" s="54" t="s">
        <v>66</v>
      </c>
      <c r="I29" s="54" t="s">
        <v>66</v>
      </c>
      <c r="J29" s="54" t="s">
        <v>66</v>
      </c>
      <c r="K29" s="54" t="s">
        <v>66</v>
      </c>
      <c r="L29" s="54" t="s">
        <v>66</v>
      </c>
      <c r="M29" s="54" t="s">
        <v>66</v>
      </c>
      <c r="N29" s="54" t="s">
        <v>66</v>
      </c>
      <c r="O29" s="55">
        <v>0</v>
      </c>
      <c r="P29" s="54" t="s">
        <v>66</v>
      </c>
      <c r="Q29" s="54" t="s">
        <v>66</v>
      </c>
      <c r="R29" s="54" t="s">
        <v>66</v>
      </c>
      <c r="S29" s="54" t="s">
        <v>66</v>
      </c>
      <c r="T29" s="54" t="s">
        <v>66</v>
      </c>
      <c r="U29" s="54" t="s">
        <v>66</v>
      </c>
      <c r="V29" s="54" t="s">
        <v>66</v>
      </c>
      <c r="W29" s="54" t="s">
        <v>66</v>
      </c>
      <c r="X29" s="54" t="s">
        <v>66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  <c r="AV29" s="55">
        <v>0</v>
      </c>
      <c r="AW29" s="55">
        <v>0</v>
      </c>
      <c r="AX29" s="55">
        <v>0</v>
      </c>
      <c r="AY29" s="55">
        <v>0</v>
      </c>
      <c r="AZ29" s="55">
        <v>0</v>
      </c>
      <c r="BA29" s="55">
        <v>0</v>
      </c>
      <c r="BB29" s="55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55">
        <v>0</v>
      </c>
      <c r="BI29" s="55">
        <v>0</v>
      </c>
      <c r="BJ29" s="55">
        <v>0</v>
      </c>
      <c r="BK29" s="55">
        <v>0</v>
      </c>
      <c r="BL29" s="55">
        <v>0</v>
      </c>
      <c r="BM29" s="55">
        <v>0</v>
      </c>
      <c r="BN29" s="55">
        <v>0</v>
      </c>
      <c r="BO29" s="55">
        <v>0</v>
      </c>
      <c r="BP29" s="55">
        <v>0</v>
      </c>
      <c r="BQ29" s="55">
        <v>0</v>
      </c>
      <c r="BR29" s="55">
        <v>0</v>
      </c>
      <c r="BS29" s="55">
        <v>0</v>
      </c>
      <c r="BT29" s="55">
        <v>0</v>
      </c>
      <c r="BU29" s="55">
        <v>0</v>
      </c>
      <c r="BV29" s="55">
        <v>0</v>
      </c>
      <c r="BW29" s="55">
        <v>0</v>
      </c>
      <c r="BX29" s="55" t="s">
        <v>66</v>
      </c>
    </row>
    <row r="30" spans="1:182" ht="63" hidden="1" x14ac:dyDescent="0.2">
      <c r="A30" s="81" t="s">
        <v>223</v>
      </c>
      <c r="B30" s="86" t="s">
        <v>81</v>
      </c>
      <c r="C30" s="87" t="s">
        <v>65</v>
      </c>
      <c r="D30" s="56" t="s">
        <v>66</v>
      </c>
      <c r="E30" s="56" t="s">
        <v>66</v>
      </c>
      <c r="F30" s="56" t="s">
        <v>66</v>
      </c>
      <c r="G30" s="56" t="s">
        <v>66</v>
      </c>
      <c r="H30" s="57" t="s">
        <v>66</v>
      </c>
      <c r="I30" s="57" t="s">
        <v>66</v>
      </c>
      <c r="J30" s="57" t="s">
        <v>66</v>
      </c>
      <c r="K30" s="57" t="s">
        <v>66</v>
      </c>
      <c r="L30" s="57" t="s">
        <v>66</v>
      </c>
      <c r="M30" s="57" t="s">
        <v>66</v>
      </c>
      <c r="N30" s="57" t="s">
        <v>66</v>
      </c>
      <c r="O30" s="21">
        <v>0</v>
      </c>
      <c r="P30" s="57" t="s">
        <v>66</v>
      </c>
      <c r="Q30" s="57" t="s">
        <v>66</v>
      </c>
      <c r="R30" s="57" t="s">
        <v>66</v>
      </c>
      <c r="S30" s="57" t="s">
        <v>66</v>
      </c>
      <c r="T30" s="57" t="s">
        <v>66</v>
      </c>
      <c r="U30" s="57" t="s">
        <v>66</v>
      </c>
      <c r="V30" s="57" t="s">
        <v>66</v>
      </c>
      <c r="W30" s="57" t="s">
        <v>66</v>
      </c>
      <c r="X30" s="57" t="s">
        <v>66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>
        <v>0</v>
      </c>
      <c r="BX30" s="21" t="s">
        <v>66</v>
      </c>
    </row>
    <row r="31" spans="1:182" ht="47.25" hidden="1" x14ac:dyDescent="0.2">
      <c r="A31" s="81" t="s">
        <v>224</v>
      </c>
      <c r="B31" s="86" t="s">
        <v>82</v>
      </c>
      <c r="C31" s="87" t="s">
        <v>65</v>
      </c>
      <c r="D31" s="56" t="s">
        <v>66</v>
      </c>
      <c r="E31" s="56" t="s">
        <v>66</v>
      </c>
      <c r="F31" s="56" t="s">
        <v>66</v>
      </c>
      <c r="G31" s="56" t="s">
        <v>66</v>
      </c>
      <c r="H31" s="57" t="s">
        <v>66</v>
      </c>
      <c r="I31" s="57" t="s">
        <v>66</v>
      </c>
      <c r="J31" s="57" t="s">
        <v>66</v>
      </c>
      <c r="K31" s="57" t="s">
        <v>66</v>
      </c>
      <c r="L31" s="57" t="s">
        <v>66</v>
      </c>
      <c r="M31" s="57" t="s">
        <v>66</v>
      </c>
      <c r="N31" s="57" t="s">
        <v>66</v>
      </c>
      <c r="O31" s="21">
        <v>0</v>
      </c>
      <c r="P31" s="57" t="s">
        <v>66</v>
      </c>
      <c r="Q31" s="57" t="s">
        <v>66</v>
      </c>
      <c r="R31" s="57" t="s">
        <v>66</v>
      </c>
      <c r="S31" s="57" t="s">
        <v>66</v>
      </c>
      <c r="T31" s="57" t="s">
        <v>66</v>
      </c>
      <c r="U31" s="57" t="s">
        <v>66</v>
      </c>
      <c r="V31" s="57" t="s">
        <v>66</v>
      </c>
      <c r="W31" s="57" t="s">
        <v>66</v>
      </c>
      <c r="X31" s="57" t="s">
        <v>66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  <c r="BX31" s="21" t="s">
        <v>66</v>
      </c>
    </row>
    <row r="32" spans="1:182" ht="47.25" hidden="1" x14ac:dyDescent="0.2">
      <c r="A32" s="81" t="s">
        <v>83</v>
      </c>
      <c r="B32" s="86" t="s">
        <v>84</v>
      </c>
      <c r="C32" s="87" t="s">
        <v>65</v>
      </c>
      <c r="D32" s="56" t="s">
        <v>66</v>
      </c>
      <c r="E32" s="56" t="s">
        <v>66</v>
      </c>
      <c r="F32" s="56" t="s">
        <v>66</v>
      </c>
      <c r="G32" s="56" t="s">
        <v>66</v>
      </c>
      <c r="H32" s="57" t="s">
        <v>66</v>
      </c>
      <c r="I32" s="57" t="s">
        <v>66</v>
      </c>
      <c r="J32" s="57" t="s">
        <v>66</v>
      </c>
      <c r="K32" s="57" t="s">
        <v>66</v>
      </c>
      <c r="L32" s="57" t="s">
        <v>66</v>
      </c>
      <c r="M32" s="57" t="s">
        <v>66</v>
      </c>
      <c r="N32" s="57" t="s">
        <v>66</v>
      </c>
      <c r="O32" s="21">
        <v>0</v>
      </c>
      <c r="P32" s="57" t="s">
        <v>66</v>
      </c>
      <c r="Q32" s="57" t="s">
        <v>66</v>
      </c>
      <c r="R32" s="57" t="s">
        <v>66</v>
      </c>
      <c r="S32" s="57" t="s">
        <v>66</v>
      </c>
      <c r="T32" s="57" t="s">
        <v>66</v>
      </c>
      <c r="U32" s="57" t="s">
        <v>66</v>
      </c>
      <c r="V32" s="57" t="s">
        <v>66</v>
      </c>
      <c r="W32" s="57" t="s">
        <v>66</v>
      </c>
      <c r="X32" s="57" t="s">
        <v>66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 t="s">
        <v>66</v>
      </c>
    </row>
    <row r="33" spans="1:182" ht="47.25" hidden="1" x14ac:dyDescent="0.2">
      <c r="A33" s="81" t="s">
        <v>225</v>
      </c>
      <c r="B33" s="86" t="s">
        <v>85</v>
      </c>
      <c r="C33" s="87" t="s">
        <v>65</v>
      </c>
      <c r="D33" s="53" t="s">
        <v>66</v>
      </c>
      <c r="E33" s="53" t="s">
        <v>66</v>
      </c>
      <c r="F33" s="53" t="s">
        <v>66</v>
      </c>
      <c r="G33" s="53" t="s">
        <v>66</v>
      </c>
      <c r="H33" s="54" t="s">
        <v>66</v>
      </c>
      <c r="I33" s="54" t="s">
        <v>66</v>
      </c>
      <c r="J33" s="54" t="s">
        <v>66</v>
      </c>
      <c r="K33" s="54" t="s">
        <v>66</v>
      </c>
      <c r="L33" s="54" t="s">
        <v>66</v>
      </c>
      <c r="M33" s="54" t="s">
        <v>66</v>
      </c>
      <c r="N33" s="54" t="s">
        <v>66</v>
      </c>
      <c r="O33" s="55">
        <v>0</v>
      </c>
      <c r="P33" s="54" t="s">
        <v>66</v>
      </c>
      <c r="Q33" s="54" t="s">
        <v>66</v>
      </c>
      <c r="R33" s="54" t="s">
        <v>66</v>
      </c>
      <c r="S33" s="54" t="s">
        <v>66</v>
      </c>
      <c r="T33" s="54" t="s">
        <v>66</v>
      </c>
      <c r="U33" s="54" t="s">
        <v>66</v>
      </c>
      <c r="V33" s="54" t="s">
        <v>66</v>
      </c>
      <c r="W33" s="54" t="s">
        <v>66</v>
      </c>
      <c r="X33" s="54" t="s">
        <v>66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0</v>
      </c>
      <c r="AV33" s="55">
        <v>0</v>
      </c>
      <c r="AW33" s="55">
        <v>0</v>
      </c>
      <c r="AX33" s="55">
        <v>0</v>
      </c>
      <c r="AY33" s="55">
        <v>0</v>
      </c>
      <c r="AZ33" s="55">
        <v>0</v>
      </c>
      <c r="BA33" s="55">
        <v>0</v>
      </c>
      <c r="BB33" s="55">
        <v>0</v>
      </c>
      <c r="BC33" s="55">
        <v>0</v>
      </c>
      <c r="BD33" s="55">
        <v>0</v>
      </c>
      <c r="BE33" s="55">
        <v>0</v>
      </c>
      <c r="BF33" s="55">
        <v>0</v>
      </c>
      <c r="BG33" s="55">
        <v>0</v>
      </c>
      <c r="BH33" s="55">
        <v>0</v>
      </c>
      <c r="BI33" s="55">
        <v>0</v>
      </c>
      <c r="BJ33" s="55">
        <v>0</v>
      </c>
      <c r="BK33" s="55">
        <v>0</v>
      </c>
      <c r="BL33" s="55">
        <v>0</v>
      </c>
      <c r="BM33" s="55">
        <v>0</v>
      </c>
      <c r="BN33" s="55">
        <v>0</v>
      </c>
      <c r="BO33" s="55">
        <v>0</v>
      </c>
      <c r="BP33" s="55">
        <v>0</v>
      </c>
      <c r="BQ33" s="55">
        <v>0</v>
      </c>
      <c r="BR33" s="55">
        <v>0</v>
      </c>
      <c r="BS33" s="55">
        <v>0</v>
      </c>
      <c r="BT33" s="55">
        <v>0</v>
      </c>
      <c r="BU33" s="55">
        <v>0</v>
      </c>
      <c r="BV33" s="55">
        <v>0</v>
      </c>
      <c r="BW33" s="55">
        <v>0</v>
      </c>
      <c r="BX33" s="55" t="s">
        <v>66</v>
      </c>
    </row>
    <row r="34" spans="1:182" ht="47.25" hidden="1" x14ac:dyDescent="0.2">
      <c r="A34" s="81" t="s">
        <v>86</v>
      </c>
      <c r="B34" s="86" t="s">
        <v>87</v>
      </c>
      <c r="C34" s="87" t="s">
        <v>65</v>
      </c>
      <c r="D34" s="56" t="s">
        <v>66</v>
      </c>
      <c r="E34" s="56" t="s">
        <v>66</v>
      </c>
      <c r="F34" s="56" t="s">
        <v>66</v>
      </c>
      <c r="G34" s="56" t="s">
        <v>66</v>
      </c>
      <c r="H34" s="57" t="s">
        <v>66</v>
      </c>
      <c r="I34" s="57" t="s">
        <v>66</v>
      </c>
      <c r="J34" s="57" t="s">
        <v>66</v>
      </c>
      <c r="K34" s="57" t="s">
        <v>66</v>
      </c>
      <c r="L34" s="57" t="s">
        <v>66</v>
      </c>
      <c r="M34" s="57" t="s">
        <v>66</v>
      </c>
      <c r="N34" s="57" t="s">
        <v>66</v>
      </c>
      <c r="O34" s="21">
        <v>0</v>
      </c>
      <c r="P34" s="57" t="s">
        <v>66</v>
      </c>
      <c r="Q34" s="57" t="s">
        <v>66</v>
      </c>
      <c r="R34" s="57" t="s">
        <v>66</v>
      </c>
      <c r="S34" s="57" t="s">
        <v>66</v>
      </c>
      <c r="T34" s="57" t="s">
        <v>66</v>
      </c>
      <c r="U34" s="57" t="s">
        <v>66</v>
      </c>
      <c r="V34" s="57" t="s">
        <v>66</v>
      </c>
      <c r="W34" s="57" t="s">
        <v>66</v>
      </c>
      <c r="X34" s="57" t="s">
        <v>66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 t="s">
        <v>66</v>
      </c>
    </row>
    <row r="35" spans="1:182" ht="47.25" hidden="1" x14ac:dyDescent="0.2">
      <c r="A35" s="81" t="s">
        <v>88</v>
      </c>
      <c r="B35" s="86" t="s">
        <v>89</v>
      </c>
      <c r="C35" s="87" t="s">
        <v>65</v>
      </c>
      <c r="D35" s="56" t="s">
        <v>66</v>
      </c>
      <c r="E35" s="56" t="s">
        <v>66</v>
      </c>
      <c r="F35" s="56" t="s">
        <v>66</v>
      </c>
      <c r="G35" s="56" t="s">
        <v>66</v>
      </c>
      <c r="H35" s="57" t="s">
        <v>66</v>
      </c>
      <c r="I35" s="57" t="s">
        <v>66</v>
      </c>
      <c r="J35" s="57" t="s">
        <v>66</v>
      </c>
      <c r="K35" s="57" t="s">
        <v>66</v>
      </c>
      <c r="L35" s="57" t="s">
        <v>66</v>
      </c>
      <c r="M35" s="57" t="s">
        <v>66</v>
      </c>
      <c r="N35" s="57" t="s">
        <v>66</v>
      </c>
      <c r="O35" s="21">
        <v>0</v>
      </c>
      <c r="P35" s="57" t="s">
        <v>66</v>
      </c>
      <c r="Q35" s="57" t="s">
        <v>66</v>
      </c>
      <c r="R35" s="57" t="s">
        <v>66</v>
      </c>
      <c r="S35" s="57" t="s">
        <v>66</v>
      </c>
      <c r="T35" s="57" t="s">
        <v>66</v>
      </c>
      <c r="U35" s="57" t="s">
        <v>66</v>
      </c>
      <c r="V35" s="57" t="s">
        <v>66</v>
      </c>
      <c r="W35" s="57" t="s">
        <v>66</v>
      </c>
      <c r="X35" s="57" t="s">
        <v>66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 t="s">
        <v>66</v>
      </c>
    </row>
    <row r="36" spans="1:182" ht="18.75" x14ac:dyDescent="0.2">
      <c r="A36" s="81" t="s">
        <v>226</v>
      </c>
      <c r="B36" s="86" t="s">
        <v>90</v>
      </c>
      <c r="C36" s="87" t="s">
        <v>65</v>
      </c>
      <c r="D36" s="50" t="s">
        <v>66</v>
      </c>
      <c r="E36" s="50" t="s">
        <v>66</v>
      </c>
      <c r="F36" s="50" t="s">
        <v>66</v>
      </c>
      <c r="G36" s="50" t="s">
        <v>66</v>
      </c>
      <c r="H36" s="51" t="s">
        <v>66</v>
      </c>
      <c r="I36" s="51" t="s">
        <v>66</v>
      </c>
      <c r="J36" s="51" t="s">
        <v>66</v>
      </c>
      <c r="K36" s="51" t="s">
        <v>66</v>
      </c>
      <c r="L36" s="51" t="s">
        <v>66</v>
      </c>
      <c r="M36" s="51" t="s">
        <v>66</v>
      </c>
      <c r="N36" s="51">
        <f>N37+N49+N69</f>
        <v>0</v>
      </c>
      <c r="O36" s="51">
        <f>O37+O49+O69</f>
        <v>23.015866000000003</v>
      </c>
      <c r="P36" s="51">
        <f>P37+P49+P69</f>
        <v>146.32886999999999</v>
      </c>
      <c r="Q36" s="51" t="s">
        <v>66</v>
      </c>
      <c r="R36" s="51">
        <f>R37+R49+R69</f>
        <v>156.90248057627122</v>
      </c>
      <c r="S36" s="51" t="s">
        <v>66</v>
      </c>
      <c r="T36" s="51" t="s">
        <v>66</v>
      </c>
      <c r="U36" s="51" t="s">
        <v>66</v>
      </c>
      <c r="V36" s="51" t="s">
        <v>66</v>
      </c>
      <c r="W36" s="51" t="s">
        <v>66</v>
      </c>
      <c r="X36" s="51" t="s">
        <v>66</v>
      </c>
      <c r="Y36" s="58">
        <v>8.993936999999999</v>
      </c>
      <c r="Z36" s="58">
        <f>Z37+Z49+Z69</f>
        <v>32.517793829999995</v>
      </c>
      <c r="AA36" s="51">
        <v>0</v>
      </c>
      <c r="AB36" s="51">
        <v>0</v>
      </c>
      <c r="AC36" s="58">
        <f t="shared" ref="AC36:AS36" si="6">AC37+AC49+AC69</f>
        <v>32.517793829999995</v>
      </c>
      <c r="AD36" s="51">
        <v>0</v>
      </c>
      <c r="AE36" s="58">
        <f t="shared" si="6"/>
        <v>33.671999999999997</v>
      </c>
      <c r="AF36" s="51">
        <f t="shared" si="6"/>
        <v>0</v>
      </c>
      <c r="AG36" s="51">
        <f t="shared" si="6"/>
        <v>0</v>
      </c>
      <c r="AH36" s="51">
        <f t="shared" si="6"/>
        <v>32.441000000000003</v>
      </c>
      <c r="AI36" s="51">
        <f t="shared" si="6"/>
        <v>1.2310000000000003</v>
      </c>
      <c r="AJ36" s="92">
        <v>31.34668868</v>
      </c>
      <c r="AK36" s="92">
        <v>0</v>
      </c>
      <c r="AL36" s="92">
        <v>0</v>
      </c>
      <c r="AM36" s="95">
        <v>31.34668868</v>
      </c>
      <c r="AN36" s="92">
        <v>0</v>
      </c>
      <c r="AO36" s="95">
        <f t="shared" si="6"/>
        <v>31.053159999999998</v>
      </c>
      <c r="AP36" s="92">
        <f t="shared" si="6"/>
        <v>0</v>
      </c>
      <c r="AQ36" s="92">
        <f t="shared" si="6"/>
        <v>0</v>
      </c>
      <c r="AR36" s="92">
        <f t="shared" si="6"/>
        <v>28.522863999999998</v>
      </c>
      <c r="AS36" s="95">
        <f t="shared" si="6"/>
        <v>2.5302959999999999</v>
      </c>
      <c r="AT36" s="95">
        <f t="shared" ref="AT36:AX36" si="7">AT37+AT49+AT69</f>
        <v>36.05738264</v>
      </c>
      <c r="AU36" s="92">
        <f t="shared" si="7"/>
        <v>0</v>
      </c>
      <c r="AV36" s="92">
        <f t="shared" si="7"/>
        <v>0</v>
      </c>
      <c r="AW36" s="92">
        <f t="shared" si="7"/>
        <v>36.05738264</v>
      </c>
      <c r="AX36" s="92">
        <f t="shared" si="7"/>
        <v>0</v>
      </c>
      <c r="AY36" s="95">
        <f t="shared" ref="AY36:BC36" si="8">AY37+AY49+AY69</f>
        <v>34.466400000000007</v>
      </c>
      <c r="AZ36" s="92">
        <f t="shared" si="8"/>
        <v>0</v>
      </c>
      <c r="BA36" s="92">
        <f t="shared" si="8"/>
        <v>0</v>
      </c>
      <c r="BB36" s="92">
        <f t="shared" si="8"/>
        <v>34.466400000000007</v>
      </c>
      <c r="BC36" s="92">
        <f t="shared" si="8"/>
        <v>0</v>
      </c>
      <c r="BD36" s="95">
        <f t="shared" ref="BD36:BH36" si="9">BD37+BD49+BD69</f>
        <v>30.1294</v>
      </c>
      <c r="BE36" s="92">
        <f t="shared" si="9"/>
        <v>0</v>
      </c>
      <c r="BF36" s="92">
        <f t="shared" si="9"/>
        <v>0</v>
      </c>
      <c r="BG36" s="92">
        <f t="shared" si="9"/>
        <v>30.1294</v>
      </c>
      <c r="BH36" s="92">
        <f t="shared" si="9"/>
        <v>0</v>
      </c>
      <c r="BI36" s="95">
        <f t="shared" ref="BI36:BM36" si="10">BI37+BI49+BI69</f>
        <v>25.383874576271186</v>
      </c>
      <c r="BJ36" s="92">
        <f t="shared" si="10"/>
        <v>0</v>
      </c>
      <c r="BK36" s="92">
        <f t="shared" si="10"/>
        <v>0</v>
      </c>
      <c r="BL36" s="92">
        <f>BL37+BL49+BL69</f>
        <v>25.383874576271186</v>
      </c>
      <c r="BM36" s="92">
        <f t="shared" si="10"/>
        <v>0</v>
      </c>
      <c r="BN36" s="51">
        <f t="shared" ref="BN36:BW36" si="11">BN37+BN49+BN69</f>
        <v>130.05126515000001</v>
      </c>
      <c r="BO36" s="51">
        <f t="shared" si="11"/>
        <v>0</v>
      </c>
      <c r="BP36" s="51">
        <f t="shared" si="11"/>
        <v>0</v>
      </c>
      <c r="BQ36" s="51">
        <f t="shared" si="11"/>
        <v>130.05126515000001</v>
      </c>
      <c r="BR36" s="51">
        <f t="shared" si="11"/>
        <v>0</v>
      </c>
      <c r="BS36" s="51">
        <f t="shared" si="11"/>
        <v>131.37832840627118</v>
      </c>
      <c r="BT36" s="51">
        <f t="shared" si="11"/>
        <v>0</v>
      </c>
      <c r="BU36" s="51">
        <f t="shared" si="11"/>
        <v>0</v>
      </c>
      <c r="BV36" s="51">
        <f t="shared" si="11"/>
        <v>128.09263240627118</v>
      </c>
      <c r="BW36" s="51">
        <f t="shared" si="11"/>
        <v>3.2856959999999997</v>
      </c>
      <c r="BX36" s="51" t="s">
        <v>66</v>
      </c>
    </row>
    <row r="37" spans="1:182" ht="31.5" x14ac:dyDescent="0.2">
      <c r="A37" s="83" t="s">
        <v>227</v>
      </c>
      <c r="B37" s="90" t="s">
        <v>91</v>
      </c>
      <c r="C37" s="18" t="s">
        <v>65</v>
      </c>
      <c r="D37" s="53" t="s">
        <v>66</v>
      </c>
      <c r="E37" s="53" t="s">
        <v>66</v>
      </c>
      <c r="F37" s="53" t="s">
        <v>66</v>
      </c>
      <c r="G37" s="53" t="s">
        <v>66</v>
      </c>
      <c r="H37" s="54" t="s">
        <v>66</v>
      </c>
      <c r="I37" s="54">
        <f>I38+I46</f>
        <v>20.938769999999998</v>
      </c>
      <c r="J37" s="54" t="s">
        <v>66</v>
      </c>
      <c r="K37" s="54" t="s">
        <v>66</v>
      </c>
      <c r="L37" s="54" t="s">
        <v>66</v>
      </c>
      <c r="M37" s="54">
        <f>M38+M46</f>
        <v>0</v>
      </c>
      <c r="N37" s="54">
        <f>N38+N46</f>
        <v>0</v>
      </c>
      <c r="O37" s="54">
        <f>O38+O46</f>
        <v>5.5996059999999996</v>
      </c>
      <c r="P37" s="54">
        <f>P38+P46</f>
        <v>28.231269999999999</v>
      </c>
      <c r="Q37" s="54" t="s">
        <v>66</v>
      </c>
      <c r="R37" s="54">
        <f>R38+R46</f>
        <v>26.581069999999997</v>
      </c>
      <c r="S37" s="54" t="s">
        <v>66</v>
      </c>
      <c r="T37" s="54" t="s">
        <v>66</v>
      </c>
      <c r="U37" s="54" t="s">
        <v>66</v>
      </c>
      <c r="V37" s="59" t="s">
        <v>66</v>
      </c>
      <c r="W37" s="59" t="s">
        <v>66</v>
      </c>
      <c r="X37" s="59" t="s">
        <v>66</v>
      </c>
      <c r="Y37" s="54">
        <v>2.951937</v>
      </c>
      <c r="Z37" s="54">
        <f t="shared" ref="Z37" si="12">Z38+Z46</f>
        <v>4.8018000000000001</v>
      </c>
      <c r="AA37" s="54">
        <v>0</v>
      </c>
      <c r="AB37" s="54">
        <v>0</v>
      </c>
      <c r="AC37" s="54">
        <f t="shared" ref="AC37" si="13">AC38+AC46</f>
        <v>4.8018000000000001</v>
      </c>
      <c r="AD37" s="54">
        <v>0</v>
      </c>
      <c r="AE37" s="54">
        <f t="shared" ref="AE37:AI37" si="14">AE38+AE46</f>
        <v>5.6170000000000009</v>
      </c>
      <c r="AF37" s="54">
        <f t="shared" si="14"/>
        <v>0</v>
      </c>
      <c r="AG37" s="54">
        <f t="shared" si="14"/>
        <v>0</v>
      </c>
      <c r="AH37" s="54">
        <f t="shared" si="14"/>
        <v>5.0376000000000003</v>
      </c>
      <c r="AI37" s="54">
        <f t="shared" si="14"/>
        <v>0.57940000000000014</v>
      </c>
      <c r="AJ37" s="54">
        <f t="shared" ref="AJ37:AN37" si="15">AJ38+AJ46</f>
        <v>2.4602999999999975</v>
      </c>
      <c r="AK37" s="54">
        <f t="shared" si="15"/>
        <v>0</v>
      </c>
      <c r="AL37" s="54">
        <f t="shared" si="15"/>
        <v>0</v>
      </c>
      <c r="AM37" s="54">
        <f t="shared" si="15"/>
        <v>2.4602999999999975</v>
      </c>
      <c r="AN37" s="54">
        <f t="shared" si="15"/>
        <v>0</v>
      </c>
      <c r="AO37" s="54">
        <f t="shared" ref="AO37:AS37" si="16">AO38+AO46</f>
        <v>2.2067909999999999</v>
      </c>
      <c r="AP37" s="54">
        <f t="shared" si="16"/>
        <v>0</v>
      </c>
      <c r="AQ37" s="54">
        <f t="shared" si="16"/>
        <v>0</v>
      </c>
      <c r="AR37" s="54">
        <f t="shared" si="16"/>
        <v>2.2067909999999999</v>
      </c>
      <c r="AS37" s="54">
        <f t="shared" si="16"/>
        <v>0</v>
      </c>
      <c r="AT37" s="54">
        <f t="shared" ref="AT37:AX37" si="17">AT38+AT46</f>
        <v>6.1218999999999957</v>
      </c>
      <c r="AU37" s="54">
        <f t="shared" si="17"/>
        <v>0</v>
      </c>
      <c r="AV37" s="54">
        <f t="shared" si="17"/>
        <v>0</v>
      </c>
      <c r="AW37" s="54">
        <f t="shared" si="17"/>
        <v>6.1218999999999957</v>
      </c>
      <c r="AX37" s="54">
        <f t="shared" si="17"/>
        <v>0</v>
      </c>
      <c r="AY37" s="54">
        <f t="shared" ref="AY37:BC37" si="18">AY38+AY46</f>
        <v>1.5773999999999999</v>
      </c>
      <c r="AZ37" s="54">
        <f t="shared" si="18"/>
        <v>0</v>
      </c>
      <c r="BA37" s="54">
        <f t="shared" si="18"/>
        <v>0</v>
      </c>
      <c r="BB37" s="54">
        <f t="shared" si="18"/>
        <v>1.5773999999999999</v>
      </c>
      <c r="BC37" s="54">
        <f t="shared" si="18"/>
        <v>0</v>
      </c>
      <c r="BD37" s="54">
        <f t="shared" ref="BD37:BH37" si="19">BD38+BD46</f>
        <v>10.571399999999999</v>
      </c>
      <c r="BE37" s="54">
        <f t="shared" si="19"/>
        <v>0</v>
      </c>
      <c r="BF37" s="54">
        <f t="shared" si="19"/>
        <v>0</v>
      </c>
      <c r="BG37" s="54">
        <f t="shared" si="19"/>
        <v>10.571399999999999</v>
      </c>
      <c r="BH37" s="54">
        <f t="shared" si="19"/>
        <v>0</v>
      </c>
      <c r="BI37" s="54">
        <f t="shared" ref="BI37:BM37" si="20">BI38+BI46</f>
        <v>5.0533999999999999</v>
      </c>
      <c r="BJ37" s="54">
        <f t="shared" si="20"/>
        <v>0</v>
      </c>
      <c r="BK37" s="54">
        <f t="shared" si="20"/>
        <v>0</v>
      </c>
      <c r="BL37" s="54">
        <f t="shared" si="20"/>
        <v>5.0533999999999999</v>
      </c>
      <c r="BM37" s="54">
        <f t="shared" si="20"/>
        <v>0</v>
      </c>
      <c r="BN37" s="54">
        <f t="shared" ref="BN37:BW37" si="21">BN38+BN46</f>
        <v>23.955399999999994</v>
      </c>
      <c r="BO37" s="54">
        <f t="shared" si="21"/>
        <v>0</v>
      </c>
      <c r="BP37" s="54">
        <f t="shared" si="21"/>
        <v>0</v>
      </c>
      <c r="BQ37" s="54">
        <f t="shared" si="21"/>
        <v>23.955399999999994</v>
      </c>
      <c r="BR37" s="54">
        <f t="shared" si="21"/>
        <v>0</v>
      </c>
      <c r="BS37" s="54">
        <f t="shared" si="21"/>
        <v>18.523491</v>
      </c>
      <c r="BT37" s="54">
        <f t="shared" si="21"/>
        <v>0</v>
      </c>
      <c r="BU37" s="54">
        <f t="shared" si="21"/>
        <v>0</v>
      </c>
      <c r="BV37" s="54">
        <f t="shared" si="21"/>
        <v>17.944091</v>
      </c>
      <c r="BW37" s="54">
        <f t="shared" si="21"/>
        <v>0.57940000000000014</v>
      </c>
      <c r="BX37" s="54" t="s">
        <v>66</v>
      </c>
    </row>
    <row r="38" spans="1:182" ht="18.75" x14ac:dyDescent="0.2">
      <c r="A38" s="84" t="s">
        <v>228</v>
      </c>
      <c r="B38" s="19" t="s">
        <v>92</v>
      </c>
      <c r="C38" s="20" t="s">
        <v>65</v>
      </c>
      <c r="D38" s="56" t="s">
        <v>66</v>
      </c>
      <c r="E38" s="56" t="s">
        <v>66</v>
      </c>
      <c r="F38" s="56" t="s">
        <v>66</v>
      </c>
      <c r="G38" s="56" t="s">
        <v>66</v>
      </c>
      <c r="H38" s="56" t="s">
        <v>66</v>
      </c>
      <c r="I38" s="57">
        <f>SUM(I39:I45)</f>
        <v>0</v>
      </c>
      <c r="J38" s="57" t="s">
        <v>66</v>
      </c>
      <c r="K38" s="57">
        <f t="shared" ref="K38:P38" si="22">SUM(K39:K45)</f>
        <v>0.16007596800000001</v>
      </c>
      <c r="L38" s="57">
        <f t="shared" si="22"/>
        <v>0.88486299999999996</v>
      </c>
      <c r="M38" s="57">
        <f t="shared" si="22"/>
        <v>0</v>
      </c>
      <c r="N38" s="57">
        <f t="shared" si="22"/>
        <v>0</v>
      </c>
      <c r="O38" s="57">
        <f t="shared" si="22"/>
        <v>0</v>
      </c>
      <c r="P38" s="57">
        <f t="shared" si="22"/>
        <v>7.2925000000000004</v>
      </c>
      <c r="Q38" s="57" t="s">
        <v>66</v>
      </c>
      <c r="R38" s="57">
        <f>SUM(R39:R45)</f>
        <v>5.6422999999999996</v>
      </c>
      <c r="S38" s="57" t="s">
        <v>66</v>
      </c>
      <c r="T38" s="57" t="s">
        <v>66</v>
      </c>
      <c r="U38" s="57" t="s">
        <v>66</v>
      </c>
      <c r="V38" s="57" t="s">
        <v>66</v>
      </c>
      <c r="W38" s="57" t="s">
        <v>66</v>
      </c>
      <c r="X38" s="57" t="s">
        <v>66</v>
      </c>
      <c r="Y38" s="57">
        <v>0</v>
      </c>
      <c r="Z38" s="57">
        <f t="shared" ref="Z38" si="23">SUM(Z39:Z45)</f>
        <v>0.88490000000000002</v>
      </c>
      <c r="AA38" s="57">
        <v>0</v>
      </c>
      <c r="AB38" s="57">
        <v>0</v>
      </c>
      <c r="AC38" s="57">
        <f t="shared" ref="AC38" si="24">SUM(AC39:AC45)</f>
        <v>0.88490000000000002</v>
      </c>
      <c r="AD38" s="57">
        <v>0</v>
      </c>
      <c r="AE38" s="57">
        <f t="shared" ref="AE38:AI38" si="25">SUM(AE39:AE45)</f>
        <v>1.0920000000000001</v>
      </c>
      <c r="AF38" s="57">
        <f t="shared" si="25"/>
        <v>0</v>
      </c>
      <c r="AG38" s="57">
        <f t="shared" si="25"/>
        <v>0</v>
      </c>
      <c r="AH38" s="57">
        <f t="shared" si="25"/>
        <v>1.0920000000000001</v>
      </c>
      <c r="AI38" s="57">
        <f t="shared" si="25"/>
        <v>0</v>
      </c>
      <c r="AJ38" s="57">
        <f t="shared" ref="AJ38:AN38" si="26">SUM(AJ39:AJ45)</f>
        <v>2.4602999999999975</v>
      </c>
      <c r="AK38" s="57">
        <f t="shared" si="26"/>
        <v>0</v>
      </c>
      <c r="AL38" s="57">
        <f t="shared" si="26"/>
        <v>0</v>
      </c>
      <c r="AM38" s="57">
        <f t="shared" si="26"/>
        <v>2.4602999999999975</v>
      </c>
      <c r="AN38" s="57">
        <f t="shared" si="26"/>
        <v>0</v>
      </c>
      <c r="AO38" s="57">
        <f t="shared" ref="AO38:AS38" si="27">SUM(AO39:AO45)</f>
        <v>2.2067909999999999</v>
      </c>
      <c r="AP38" s="57">
        <f t="shared" si="27"/>
        <v>0</v>
      </c>
      <c r="AQ38" s="57">
        <f t="shared" si="27"/>
        <v>0</v>
      </c>
      <c r="AR38" s="57">
        <f t="shared" si="27"/>
        <v>2.2067909999999999</v>
      </c>
      <c r="AS38" s="57">
        <f t="shared" si="27"/>
        <v>0</v>
      </c>
      <c r="AT38" s="57">
        <f t="shared" ref="AT38:AX38" si="28">SUM(AT39:AT45)</f>
        <v>3.9471999999999952</v>
      </c>
      <c r="AU38" s="57">
        <f t="shared" si="28"/>
        <v>0</v>
      </c>
      <c r="AV38" s="57">
        <f t="shared" si="28"/>
        <v>0</v>
      </c>
      <c r="AW38" s="57">
        <f t="shared" si="28"/>
        <v>3.9471999999999952</v>
      </c>
      <c r="AX38" s="57">
        <f t="shared" si="28"/>
        <v>0</v>
      </c>
      <c r="AY38" s="57">
        <f t="shared" ref="AY38:BC38" si="29">SUM(AY39:AY45)</f>
        <v>1.5773999999999999</v>
      </c>
      <c r="AZ38" s="57">
        <f t="shared" si="29"/>
        <v>0</v>
      </c>
      <c r="BA38" s="57">
        <f t="shared" si="29"/>
        <v>0</v>
      </c>
      <c r="BB38" s="57">
        <f t="shared" si="29"/>
        <v>1.5773999999999999</v>
      </c>
      <c r="BC38" s="57">
        <f t="shared" si="29"/>
        <v>0</v>
      </c>
      <c r="BD38" s="57">
        <f t="shared" ref="BD38:BH38" si="30">SUM(BD39:BD45)</f>
        <v>0</v>
      </c>
      <c r="BE38" s="57">
        <f t="shared" si="30"/>
        <v>0</v>
      </c>
      <c r="BF38" s="57">
        <f t="shared" si="30"/>
        <v>0</v>
      </c>
      <c r="BG38" s="57">
        <f t="shared" si="30"/>
        <v>0</v>
      </c>
      <c r="BH38" s="57">
        <f t="shared" si="30"/>
        <v>0</v>
      </c>
      <c r="BI38" s="57">
        <f t="shared" ref="BI38:BM38" si="31">SUM(BI39:BI45)</f>
        <v>0.97340000000000004</v>
      </c>
      <c r="BJ38" s="57">
        <f t="shared" si="31"/>
        <v>0</v>
      </c>
      <c r="BK38" s="57">
        <f t="shared" si="31"/>
        <v>0</v>
      </c>
      <c r="BL38" s="57">
        <f t="shared" si="31"/>
        <v>0.97340000000000004</v>
      </c>
      <c r="BM38" s="57">
        <f t="shared" si="31"/>
        <v>0</v>
      </c>
      <c r="BN38" s="57">
        <f t="shared" ref="BN38:BW38" si="32">SUM(BN39:BN45)</f>
        <v>7.2923999999999927</v>
      </c>
      <c r="BO38" s="57">
        <f t="shared" si="32"/>
        <v>0</v>
      </c>
      <c r="BP38" s="57">
        <f t="shared" si="32"/>
        <v>0</v>
      </c>
      <c r="BQ38" s="57">
        <f>SUM(BQ39:BQ45)</f>
        <v>7.2923999999999927</v>
      </c>
      <c r="BR38" s="57">
        <f t="shared" si="32"/>
        <v>0</v>
      </c>
      <c r="BS38" s="57">
        <f t="shared" si="32"/>
        <v>5.6424909999999997</v>
      </c>
      <c r="BT38" s="57">
        <f t="shared" si="32"/>
        <v>0</v>
      </c>
      <c r="BU38" s="57">
        <f t="shared" si="32"/>
        <v>0</v>
      </c>
      <c r="BV38" s="57">
        <f t="shared" si="32"/>
        <v>5.6424909999999997</v>
      </c>
      <c r="BW38" s="57">
        <f t="shared" si="32"/>
        <v>0</v>
      </c>
      <c r="BX38" s="21" t="s">
        <v>66</v>
      </c>
    </row>
    <row r="39" spans="1:182" s="31" customFormat="1" ht="15.75" x14ac:dyDescent="0.2">
      <c r="A39" s="26" t="s">
        <v>235</v>
      </c>
      <c r="B39" s="27" t="s">
        <v>93</v>
      </c>
      <c r="C39" s="22" t="s">
        <v>94</v>
      </c>
      <c r="D39" s="28" t="s">
        <v>95</v>
      </c>
      <c r="E39" s="29">
        <v>2017</v>
      </c>
      <c r="F39" s="29">
        <v>2017</v>
      </c>
      <c r="G39" s="29" t="s">
        <v>66</v>
      </c>
      <c r="H39" s="28" t="s">
        <v>66</v>
      </c>
      <c r="I39" s="28" t="s">
        <v>66</v>
      </c>
      <c r="J39" s="28" t="s">
        <v>66</v>
      </c>
      <c r="K39" s="32">
        <f>(0.062196+0.001292+0.004432)*1.18</f>
        <v>8.0145600000000011E-2</v>
      </c>
      <c r="L39" s="32">
        <f>0.356838+0.075532+0.012505</f>
        <v>0.44487499999999996</v>
      </c>
      <c r="M39" s="28" t="s">
        <v>66</v>
      </c>
      <c r="N39" s="28">
        <v>0</v>
      </c>
      <c r="O39" s="28">
        <v>0</v>
      </c>
      <c r="P39" s="32">
        <v>0.44500000000000001</v>
      </c>
      <c r="Q39" s="28" t="s">
        <v>66</v>
      </c>
      <c r="R39" s="32">
        <v>0.44490000000000002</v>
      </c>
      <c r="S39" s="28" t="s">
        <v>66</v>
      </c>
      <c r="T39" s="28" t="s">
        <v>66</v>
      </c>
      <c r="U39" s="28" t="s">
        <v>66</v>
      </c>
      <c r="V39" s="105">
        <v>0</v>
      </c>
      <c r="W39" s="105">
        <v>0</v>
      </c>
      <c r="X39" s="105">
        <v>0</v>
      </c>
      <c r="Y39" s="32">
        <v>0</v>
      </c>
      <c r="Z39" s="32">
        <f>AA39+AB39+AC39+AD39</f>
        <v>0.44490000000000002</v>
      </c>
      <c r="AA39" s="62">
        <v>0</v>
      </c>
      <c r="AB39" s="62">
        <v>0</v>
      </c>
      <c r="AC39" s="32">
        <v>0.44490000000000002</v>
      </c>
      <c r="AD39" s="30">
        <v>0</v>
      </c>
      <c r="AE39" s="106">
        <f>AF39+AG39+AH39+AI39</f>
        <v>0.57399999999999995</v>
      </c>
      <c r="AF39" s="62">
        <v>0</v>
      </c>
      <c r="AG39" s="62">
        <v>0</v>
      </c>
      <c r="AH39" s="113">
        <v>0.57399999999999995</v>
      </c>
      <c r="AI39" s="30">
        <v>0</v>
      </c>
      <c r="AJ39" s="32">
        <v>0</v>
      </c>
      <c r="AK39" s="62">
        <v>0</v>
      </c>
      <c r="AL39" s="62">
        <v>0</v>
      </c>
      <c r="AM39" s="32">
        <v>0</v>
      </c>
      <c r="AN39" s="30">
        <v>0</v>
      </c>
      <c r="AO39" s="32">
        <f>AP39+AQ39+AR39+AS39</f>
        <v>0</v>
      </c>
      <c r="AP39" s="62">
        <v>0</v>
      </c>
      <c r="AQ39" s="62">
        <v>0</v>
      </c>
      <c r="AR39" s="32">
        <v>0</v>
      </c>
      <c r="AS39" s="30">
        <v>0</v>
      </c>
      <c r="AT39" s="28">
        <f t="shared" ref="AT39:AT42" si="33">AU39+AV39+AW39+AX39</f>
        <v>0</v>
      </c>
      <c r="AU39" s="62">
        <v>0</v>
      </c>
      <c r="AV39" s="62">
        <v>0</v>
      </c>
      <c r="AW39" s="30">
        <v>0</v>
      </c>
      <c r="AX39" s="30">
        <v>0</v>
      </c>
      <c r="AY39" s="28">
        <f>AZ39+BA39+BB39+BC39</f>
        <v>0</v>
      </c>
      <c r="AZ39" s="62">
        <v>0</v>
      </c>
      <c r="BA39" s="62">
        <v>0</v>
      </c>
      <c r="BB39" s="30">
        <v>0</v>
      </c>
      <c r="BC39" s="30">
        <v>0</v>
      </c>
      <c r="BD39" s="28">
        <v>0</v>
      </c>
      <c r="BE39" s="62">
        <v>0</v>
      </c>
      <c r="BF39" s="62">
        <v>0</v>
      </c>
      <c r="BG39" s="30">
        <v>0</v>
      </c>
      <c r="BH39" s="30">
        <v>0</v>
      </c>
      <c r="BI39" s="28">
        <f>BJ39+BK39+BL39+BM39</f>
        <v>0</v>
      </c>
      <c r="BJ39" s="62">
        <v>0</v>
      </c>
      <c r="BK39" s="62">
        <v>0</v>
      </c>
      <c r="BL39" s="30">
        <v>0</v>
      </c>
      <c r="BM39" s="30">
        <v>0</v>
      </c>
      <c r="BN39" s="28">
        <f>BO39+BP39+BQ39+BR39</f>
        <v>0.44490000000000002</v>
      </c>
      <c r="BO39" s="62">
        <f t="shared" ref="BO39:BP45" si="34">AK39+AU39+BE39</f>
        <v>0</v>
      </c>
      <c r="BP39" s="62">
        <f t="shared" si="34"/>
        <v>0</v>
      </c>
      <c r="BQ39" s="110">
        <f>AC39+AM39+AW39+BG39</f>
        <v>0.44490000000000002</v>
      </c>
      <c r="BR39" s="62">
        <f t="shared" ref="BR39:BR45" si="35">AN39+AX39+BH39</f>
        <v>0</v>
      </c>
      <c r="BS39" s="28">
        <f t="shared" ref="BS39" si="36">BT39+BU39+BV39+BW39</f>
        <v>0.44490000000000002</v>
      </c>
      <c r="BT39" s="62">
        <f>AP39+AZ39+BJ39</f>
        <v>0</v>
      </c>
      <c r="BU39" s="62">
        <f>AQ39+BA39+BK39</f>
        <v>0</v>
      </c>
      <c r="BV39" s="110">
        <f>AC39+AR39+BB39+BL39</f>
        <v>0.44490000000000002</v>
      </c>
      <c r="BW39" s="62">
        <f>AS39+BC39+BM39</f>
        <v>0</v>
      </c>
      <c r="BX39" s="107" t="s">
        <v>66</v>
      </c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  <c r="ET39" s="130"/>
      <c r="EU39" s="130"/>
      <c r="EV39" s="130"/>
      <c r="EW39" s="130"/>
      <c r="EX39" s="130"/>
      <c r="EY39" s="130"/>
      <c r="EZ39" s="130"/>
      <c r="FA39" s="130"/>
      <c r="FB39" s="130"/>
      <c r="FC39" s="130"/>
      <c r="FD39" s="130"/>
      <c r="FE39" s="130"/>
      <c r="FF39" s="130"/>
      <c r="FG39" s="130"/>
      <c r="FH39" s="130"/>
      <c r="FI39" s="130"/>
      <c r="FJ39" s="130"/>
      <c r="FK39" s="130"/>
      <c r="FL39" s="130"/>
      <c r="FM39" s="130"/>
      <c r="FN39" s="130"/>
      <c r="FO39" s="130"/>
      <c r="FP39" s="130"/>
      <c r="FQ39" s="130"/>
      <c r="FR39" s="130"/>
      <c r="FS39" s="130"/>
      <c r="FT39" s="130"/>
      <c r="FU39" s="130"/>
      <c r="FV39" s="130"/>
      <c r="FW39" s="130"/>
      <c r="FX39" s="130"/>
      <c r="FY39" s="130"/>
      <c r="FZ39" s="130"/>
    </row>
    <row r="40" spans="1:182" s="31" customFormat="1" ht="15.75" x14ac:dyDescent="0.2">
      <c r="A40" s="26" t="s">
        <v>236</v>
      </c>
      <c r="B40" s="27" t="s">
        <v>96</v>
      </c>
      <c r="C40" s="22" t="s">
        <v>97</v>
      </c>
      <c r="D40" s="28" t="s">
        <v>95</v>
      </c>
      <c r="E40" s="137">
        <v>2017</v>
      </c>
      <c r="F40" s="137">
        <v>2017</v>
      </c>
      <c r="G40" s="29" t="s">
        <v>66</v>
      </c>
      <c r="H40" s="28" t="s">
        <v>66</v>
      </c>
      <c r="I40" s="28" t="s">
        <v>66</v>
      </c>
      <c r="J40" s="28" t="s">
        <v>66</v>
      </c>
      <c r="K40" s="32">
        <f>(0.062822+0.0014466+0.003469)*1.18</f>
        <v>7.9930368000000002E-2</v>
      </c>
      <c r="L40" s="32">
        <f>0.367184+0.058338+0.014466</f>
        <v>0.43998799999999999</v>
      </c>
      <c r="M40" s="28" t="s">
        <v>66</v>
      </c>
      <c r="N40" s="28">
        <v>0</v>
      </c>
      <c r="O40" s="28">
        <v>0</v>
      </c>
      <c r="P40" s="32">
        <v>0.44</v>
      </c>
      <c r="Q40" s="28" t="s">
        <v>66</v>
      </c>
      <c r="R40" s="32">
        <f>0.44</f>
        <v>0.44</v>
      </c>
      <c r="S40" s="28" t="s">
        <v>66</v>
      </c>
      <c r="T40" s="28" t="s">
        <v>66</v>
      </c>
      <c r="U40" s="28" t="s">
        <v>66</v>
      </c>
      <c r="V40" s="105">
        <v>0</v>
      </c>
      <c r="W40" s="105">
        <v>0</v>
      </c>
      <c r="X40" s="105">
        <v>0</v>
      </c>
      <c r="Y40" s="32">
        <v>0</v>
      </c>
      <c r="Z40" s="32">
        <f t="shared" ref="Z40:Z45" si="37">AA40+AB40+AC40+AD40</f>
        <v>0.44</v>
      </c>
      <c r="AA40" s="62">
        <v>0</v>
      </c>
      <c r="AB40" s="62">
        <v>0</v>
      </c>
      <c r="AC40" s="28">
        <v>0.44</v>
      </c>
      <c r="AD40" s="30">
        <v>0</v>
      </c>
      <c r="AE40" s="106">
        <f t="shared" ref="AE40:AE45" si="38">AF40+AG40+AH40+AI40</f>
        <v>0.51800000000000002</v>
      </c>
      <c r="AF40" s="62">
        <v>0</v>
      </c>
      <c r="AG40" s="62">
        <v>0</v>
      </c>
      <c r="AH40" s="113">
        <v>0.51800000000000002</v>
      </c>
      <c r="AI40" s="30">
        <v>0</v>
      </c>
      <c r="AJ40" s="28">
        <v>0</v>
      </c>
      <c r="AK40" s="62">
        <v>0</v>
      </c>
      <c r="AL40" s="62">
        <v>0</v>
      </c>
      <c r="AM40" s="28">
        <v>0</v>
      </c>
      <c r="AN40" s="30">
        <v>0</v>
      </c>
      <c r="AO40" s="32">
        <f t="shared" ref="AO40:AO45" si="39">AP40+AQ40+AR40+AS40</f>
        <v>0</v>
      </c>
      <c r="AP40" s="62">
        <v>0</v>
      </c>
      <c r="AQ40" s="62">
        <v>0</v>
      </c>
      <c r="AR40" s="32">
        <v>0</v>
      </c>
      <c r="AS40" s="30">
        <v>0</v>
      </c>
      <c r="AT40" s="28">
        <f t="shared" si="33"/>
        <v>0</v>
      </c>
      <c r="AU40" s="62">
        <v>0</v>
      </c>
      <c r="AV40" s="62">
        <v>0</v>
      </c>
      <c r="AW40" s="30">
        <v>0</v>
      </c>
      <c r="AX40" s="30">
        <v>0</v>
      </c>
      <c r="AY40" s="28">
        <f t="shared" ref="AY40:AY45" si="40">AZ40+BA40+BB40+BC40</f>
        <v>0</v>
      </c>
      <c r="AZ40" s="62">
        <v>0</v>
      </c>
      <c r="BA40" s="62">
        <v>0</v>
      </c>
      <c r="BB40" s="30">
        <v>0</v>
      </c>
      <c r="BC40" s="30">
        <v>0</v>
      </c>
      <c r="BD40" s="28">
        <v>0</v>
      </c>
      <c r="BE40" s="62">
        <v>0</v>
      </c>
      <c r="BF40" s="62">
        <v>0</v>
      </c>
      <c r="BG40" s="30">
        <v>0</v>
      </c>
      <c r="BH40" s="30">
        <v>0</v>
      </c>
      <c r="BI40" s="28">
        <f t="shared" ref="BI40:BI45" si="41">BJ40+BK40+BL40+BM40</f>
        <v>0</v>
      </c>
      <c r="BJ40" s="62">
        <v>0</v>
      </c>
      <c r="BK40" s="62">
        <v>0</v>
      </c>
      <c r="BL40" s="30">
        <v>0</v>
      </c>
      <c r="BM40" s="30">
        <v>0</v>
      </c>
      <c r="BN40" s="28">
        <f t="shared" ref="BN40:BN45" si="42">BO40+BP40+BQ40+BR40</f>
        <v>0.44</v>
      </c>
      <c r="BO40" s="62">
        <f t="shared" si="34"/>
        <v>0</v>
      </c>
      <c r="BP40" s="62">
        <f t="shared" si="34"/>
        <v>0</v>
      </c>
      <c r="BQ40" s="110">
        <f t="shared" ref="BQ40:BQ45" si="43">AC40+AM40+AW40+BG40</f>
        <v>0.44</v>
      </c>
      <c r="BR40" s="62">
        <f t="shared" si="35"/>
        <v>0</v>
      </c>
      <c r="BS40" s="28">
        <f t="shared" ref="BS40:BS45" si="44">BT40+BU40+BV40+BW40</f>
        <v>0.44</v>
      </c>
      <c r="BT40" s="62">
        <f t="shared" ref="BT40:BT45" si="45">AP40+AZ40+BJ40</f>
        <v>0</v>
      </c>
      <c r="BU40" s="62">
        <f t="shared" ref="BU40:BU45" si="46">AQ40+BA40+BK40</f>
        <v>0</v>
      </c>
      <c r="BV40" s="110">
        <f t="shared" ref="BV40:BV45" si="47">AC40+AR40+BB40+BL40</f>
        <v>0.44</v>
      </c>
      <c r="BW40" s="62">
        <f t="shared" ref="BW40:BW45" si="48">AS40+BC40+BM40</f>
        <v>0</v>
      </c>
      <c r="BX40" s="107" t="s">
        <v>66</v>
      </c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/>
      <c r="DB40" s="130"/>
      <c r="DC40" s="130"/>
      <c r="DD40" s="130"/>
      <c r="DE40" s="130"/>
      <c r="DF40" s="130"/>
      <c r="DG40" s="130"/>
      <c r="DH40" s="130"/>
      <c r="DI40" s="130"/>
      <c r="DJ40" s="130"/>
      <c r="DK40" s="130"/>
      <c r="DL40" s="130"/>
      <c r="DM40" s="130"/>
      <c r="DN40" s="130"/>
      <c r="DO40" s="130"/>
      <c r="DP40" s="130"/>
      <c r="DQ40" s="130"/>
      <c r="DR40" s="130"/>
      <c r="DS40" s="130"/>
      <c r="DT40" s="130"/>
      <c r="DU40" s="130"/>
      <c r="DV40" s="130"/>
      <c r="DW40" s="130"/>
      <c r="DX40" s="130"/>
      <c r="DY40" s="130"/>
      <c r="DZ40" s="130"/>
      <c r="EA40" s="130"/>
      <c r="EB40" s="130"/>
      <c r="EC40" s="130"/>
      <c r="ED40" s="130"/>
      <c r="EE40" s="130"/>
      <c r="EF40" s="130"/>
      <c r="EG40" s="130"/>
      <c r="EH40" s="130"/>
      <c r="EI40" s="130"/>
      <c r="EJ40" s="130"/>
      <c r="EK40" s="130"/>
      <c r="EL40" s="130"/>
      <c r="EM40" s="130"/>
      <c r="EN40" s="130"/>
      <c r="EO40" s="130"/>
      <c r="EP40" s="130"/>
      <c r="EQ40" s="130"/>
      <c r="ER40" s="130"/>
      <c r="ES40" s="130"/>
      <c r="ET40" s="130"/>
      <c r="EU40" s="130"/>
      <c r="EV40" s="130"/>
      <c r="EW40" s="130"/>
      <c r="EX40" s="130"/>
      <c r="EY40" s="130"/>
      <c r="EZ40" s="130"/>
      <c r="FA40" s="130"/>
      <c r="FB40" s="130"/>
      <c r="FC40" s="130"/>
      <c r="FD40" s="130"/>
      <c r="FE40" s="130"/>
      <c r="FF40" s="130"/>
      <c r="FG40" s="130"/>
      <c r="FH40" s="130"/>
      <c r="FI40" s="130"/>
      <c r="FJ40" s="130"/>
      <c r="FK40" s="130"/>
      <c r="FL40" s="130"/>
      <c r="FM40" s="130"/>
      <c r="FN40" s="130"/>
      <c r="FO40" s="130"/>
      <c r="FP40" s="130"/>
      <c r="FQ40" s="130"/>
      <c r="FR40" s="130"/>
      <c r="FS40" s="130"/>
      <c r="FT40" s="130"/>
      <c r="FU40" s="130"/>
      <c r="FV40" s="130"/>
      <c r="FW40" s="130"/>
      <c r="FX40" s="130"/>
      <c r="FY40" s="130"/>
      <c r="FZ40" s="130"/>
    </row>
    <row r="41" spans="1:182" s="31" customFormat="1" ht="15.75" x14ac:dyDescent="0.2">
      <c r="A41" s="26" t="s">
        <v>237</v>
      </c>
      <c r="B41" s="27" t="s">
        <v>98</v>
      </c>
      <c r="C41" s="22" t="s">
        <v>99</v>
      </c>
      <c r="D41" s="28" t="s">
        <v>95</v>
      </c>
      <c r="E41" s="137">
        <v>2018</v>
      </c>
      <c r="F41" s="137">
        <v>2018</v>
      </c>
      <c r="G41" s="29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8" t="s">
        <v>66</v>
      </c>
      <c r="M41" s="28" t="s">
        <v>66</v>
      </c>
      <c r="N41" s="28">
        <v>0</v>
      </c>
      <c r="O41" s="28">
        <v>0</v>
      </c>
      <c r="P41" s="32">
        <v>0.97340000000000004</v>
      </c>
      <c r="Q41" s="28" t="s">
        <v>66</v>
      </c>
      <c r="R41" s="32">
        <f>0.97</f>
        <v>0.97</v>
      </c>
      <c r="S41" s="28" t="s">
        <v>66</v>
      </c>
      <c r="T41" s="28" t="s">
        <v>66</v>
      </c>
      <c r="U41" s="28" t="s">
        <v>66</v>
      </c>
      <c r="V41" s="28" t="s">
        <v>66</v>
      </c>
      <c r="W41" s="28" t="s">
        <v>66</v>
      </c>
      <c r="X41" s="28" t="s">
        <v>66</v>
      </c>
      <c r="Y41" s="28">
        <v>0</v>
      </c>
      <c r="Z41" s="32">
        <f t="shared" si="37"/>
        <v>0</v>
      </c>
      <c r="AA41" s="62">
        <v>0</v>
      </c>
      <c r="AB41" s="62">
        <v>0</v>
      </c>
      <c r="AC41" s="28">
        <v>0</v>
      </c>
      <c r="AD41" s="30">
        <v>0</v>
      </c>
      <c r="AE41" s="28">
        <f t="shared" si="38"/>
        <v>0</v>
      </c>
      <c r="AF41" s="62">
        <v>0</v>
      </c>
      <c r="AG41" s="62">
        <v>0</v>
      </c>
      <c r="AH41" s="30">
        <v>0</v>
      </c>
      <c r="AI41" s="30">
        <v>0</v>
      </c>
      <c r="AJ41" s="28">
        <v>0.97339999999999971</v>
      </c>
      <c r="AK41" s="62">
        <v>0</v>
      </c>
      <c r="AL41" s="62">
        <v>0</v>
      </c>
      <c r="AM41" s="28">
        <v>0.97339999999999971</v>
      </c>
      <c r="AN41" s="30">
        <v>0</v>
      </c>
      <c r="AO41" s="120">
        <f t="shared" si="39"/>
        <v>0.97</v>
      </c>
      <c r="AP41" s="62">
        <v>0</v>
      </c>
      <c r="AQ41" s="62">
        <v>0</v>
      </c>
      <c r="AR41" s="121">
        <v>0.97</v>
      </c>
      <c r="AS41" s="30">
        <v>0</v>
      </c>
      <c r="AT41" s="28">
        <f t="shared" si="33"/>
        <v>0</v>
      </c>
      <c r="AU41" s="62">
        <v>0</v>
      </c>
      <c r="AV41" s="62">
        <v>0</v>
      </c>
      <c r="AW41" s="65">
        <v>0</v>
      </c>
      <c r="AX41" s="30">
        <v>0</v>
      </c>
      <c r="AY41" s="28">
        <f t="shared" si="40"/>
        <v>0</v>
      </c>
      <c r="AZ41" s="62">
        <v>0</v>
      </c>
      <c r="BA41" s="62">
        <v>0</v>
      </c>
      <c r="BB41" s="30">
        <v>0</v>
      </c>
      <c r="BC41" s="30">
        <v>0</v>
      </c>
      <c r="BD41" s="28">
        <v>0</v>
      </c>
      <c r="BE41" s="62">
        <v>0</v>
      </c>
      <c r="BF41" s="62">
        <v>0</v>
      </c>
      <c r="BG41" s="30">
        <v>0</v>
      </c>
      <c r="BH41" s="30">
        <v>0</v>
      </c>
      <c r="BI41" s="28">
        <f t="shared" si="41"/>
        <v>0</v>
      </c>
      <c r="BJ41" s="62">
        <v>0</v>
      </c>
      <c r="BK41" s="62">
        <v>0</v>
      </c>
      <c r="BL41" s="30">
        <v>0</v>
      </c>
      <c r="BM41" s="30">
        <v>0</v>
      </c>
      <c r="BN41" s="28">
        <f t="shared" si="42"/>
        <v>0.97339999999999971</v>
      </c>
      <c r="BO41" s="62">
        <f t="shared" si="34"/>
        <v>0</v>
      </c>
      <c r="BP41" s="62">
        <f t="shared" si="34"/>
        <v>0</v>
      </c>
      <c r="BQ41" s="110">
        <f t="shared" si="43"/>
        <v>0.97339999999999971</v>
      </c>
      <c r="BR41" s="62">
        <f t="shared" si="35"/>
        <v>0</v>
      </c>
      <c r="BS41" s="28">
        <f t="shared" si="44"/>
        <v>0.97</v>
      </c>
      <c r="BT41" s="62">
        <f t="shared" si="45"/>
        <v>0</v>
      </c>
      <c r="BU41" s="62">
        <f t="shared" si="46"/>
        <v>0</v>
      </c>
      <c r="BV41" s="110">
        <f t="shared" si="47"/>
        <v>0.97</v>
      </c>
      <c r="BW41" s="62">
        <f t="shared" si="48"/>
        <v>0</v>
      </c>
      <c r="BX41" s="107" t="s">
        <v>66</v>
      </c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DT41" s="130"/>
      <c r="DU41" s="130"/>
      <c r="DV41" s="130"/>
      <c r="DW41" s="130"/>
      <c r="DX41" s="130"/>
      <c r="DY41" s="130"/>
      <c r="DZ41" s="130"/>
      <c r="EA41" s="130"/>
      <c r="EB41" s="130"/>
      <c r="EC41" s="130"/>
      <c r="ED41" s="130"/>
      <c r="EE41" s="130"/>
      <c r="EF41" s="130"/>
      <c r="EG41" s="130"/>
      <c r="EH41" s="130"/>
      <c r="EI41" s="130"/>
      <c r="EJ41" s="130"/>
      <c r="EK41" s="130"/>
      <c r="EL41" s="130"/>
      <c r="EM41" s="130"/>
      <c r="EN41" s="130"/>
      <c r="EO41" s="130"/>
      <c r="EP41" s="130"/>
      <c r="EQ41" s="130"/>
      <c r="ER41" s="130"/>
      <c r="ES41" s="130"/>
      <c r="ET41" s="130"/>
      <c r="EU41" s="130"/>
      <c r="EV41" s="130"/>
      <c r="EW41" s="130"/>
      <c r="EX41" s="130"/>
      <c r="EY41" s="130"/>
      <c r="EZ41" s="130"/>
      <c r="FA41" s="130"/>
      <c r="FB41" s="130"/>
      <c r="FC41" s="130"/>
      <c r="FD41" s="130"/>
      <c r="FE41" s="130"/>
      <c r="FF41" s="130"/>
      <c r="FG41" s="130"/>
      <c r="FH41" s="130"/>
      <c r="FI41" s="130"/>
      <c r="FJ41" s="130"/>
      <c r="FK41" s="130"/>
      <c r="FL41" s="130"/>
      <c r="FM41" s="130"/>
      <c r="FN41" s="130"/>
      <c r="FO41" s="130"/>
      <c r="FP41" s="130"/>
      <c r="FQ41" s="130"/>
      <c r="FR41" s="130"/>
      <c r="FS41" s="130"/>
      <c r="FT41" s="130"/>
      <c r="FU41" s="130"/>
      <c r="FV41" s="130"/>
      <c r="FW41" s="130"/>
      <c r="FX41" s="130"/>
      <c r="FY41" s="130"/>
      <c r="FZ41" s="130"/>
    </row>
    <row r="42" spans="1:182" s="31" customFormat="1" ht="15.75" x14ac:dyDescent="0.2">
      <c r="A42" s="26" t="s">
        <v>238</v>
      </c>
      <c r="B42" s="27" t="s">
        <v>101</v>
      </c>
      <c r="C42" s="22" t="s">
        <v>102</v>
      </c>
      <c r="D42" s="28" t="s">
        <v>95</v>
      </c>
      <c r="E42" s="137">
        <v>2018</v>
      </c>
      <c r="F42" s="137">
        <v>2018</v>
      </c>
      <c r="G42" s="29" t="s">
        <v>66</v>
      </c>
      <c r="H42" s="28" t="s">
        <v>66</v>
      </c>
      <c r="I42" s="28" t="s">
        <v>66</v>
      </c>
      <c r="J42" s="28" t="s">
        <v>66</v>
      </c>
      <c r="K42" s="28" t="s">
        <v>66</v>
      </c>
      <c r="L42" s="28" t="s">
        <v>66</v>
      </c>
      <c r="M42" s="28" t="s">
        <v>66</v>
      </c>
      <c r="N42" s="28">
        <v>0</v>
      </c>
      <c r="O42" s="28">
        <v>0</v>
      </c>
      <c r="P42" s="32">
        <v>1.4869000000000001</v>
      </c>
      <c r="Q42" s="28" t="s">
        <v>66</v>
      </c>
      <c r="R42" s="32">
        <f>1.237</f>
        <v>1.2370000000000001</v>
      </c>
      <c r="S42" s="28" t="s">
        <v>66</v>
      </c>
      <c r="T42" s="28" t="s">
        <v>66</v>
      </c>
      <c r="U42" s="28" t="s">
        <v>66</v>
      </c>
      <c r="V42" s="28" t="s">
        <v>66</v>
      </c>
      <c r="W42" s="28" t="s">
        <v>66</v>
      </c>
      <c r="X42" s="28" t="s">
        <v>66</v>
      </c>
      <c r="Y42" s="28">
        <v>0</v>
      </c>
      <c r="Z42" s="32">
        <f t="shared" si="37"/>
        <v>0</v>
      </c>
      <c r="AA42" s="62">
        <v>0</v>
      </c>
      <c r="AB42" s="62">
        <v>0</v>
      </c>
      <c r="AC42" s="28">
        <v>0</v>
      </c>
      <c r="AD42" s="30">
        <v>0</v>
      </c>
      <c r="AE42" s="28">
        <f t="shared" si="38"/>
        <v>0</v>
      </c>
      <c r="AF42" s="62">
        <v>0</v>
      </c>
      <c r="AG42" s="62">
        <v>0</v>
      </c>
      <c r="AH42" s="30">
        <v>0</v>
      </c>
      <c r="AI42" s="108">
        <v>0</v>
      </c>
      <c r="AJ42" s="28">
        <v>1.4868999999999977</v>
      </c>
      <c r="AK42" s="62">
        <v>0</v>
      </c>
      <c r="AL42" s="62">
        <v>0</v>
      </c>
      <c r="AM42" s="28">
        <v>1.4868999999999977</v>
      </c>
      <c r="AN42" s="30">
        <v>0</v>
      </c>
      <c r="AO42" s="120">
        <f t="shared" si="39"/>
        <v>1.236791</v>
      </c>
      <c r="AP42" s="62">
        <v>0</v>
      </c>
      <c r="AQ42" s="62">
        <v>0</v>
      </c>
      <c r="AR42" s="121">
        <f>1.236791</f>
        <v>1.236791</v>
      </c>
      <c r="AS42" s="30">
        <v>0</v>
      </c>
      <c r="AT42" s="28">
        <f t="shared" si="33"/>
        <v>0</v>
      </c>
      <c r="AU42" s="62">
        <v>0</v>
      </c>
      <c r="AV42" s="62">
        <v>0</v>
      </c>
      <c r="AW42" s="30">
        <v>0</v>
      </c>
      <c r="AX42" s="30">
        <v>0</v>
      </c>
      <c r="AY42" s="28">
        <f t="shared" si="40"/>
        <v>0</v>
      </c>
      <c r="AZ42" s="62">
        <v>0</v>
      </c>
      <c r="BA42" s="62">
        <v>0</v>
      </c>
      <c r="BB42" s="30">
        <v>0</v>
      </c>
      <c r="BC42" s="30">
        <v>0</v>
      </c>
      <c r="BD42" s="28">
        <v>0</v>
      </c>
      <c r="BE42" s="62">
        <v>0</v>
      </c>
      <c r="BF42" s="62">
        <v>0</v>
      </c>
      <c r="BG42" s="30">
        <v>0</v>
      </c>
      <c r="BH42" s="30">
        <v>0</v>
      </c>
      <c r="BI42" s="28">
        <f t="shared" si="41"/>
        <v>0</v>
      </c>
      <c r="BJ42" s="62">
        <v>0</v>
      </c>
      <c r="BK42" s="62">
        <v>0</v>
      </c>
      <c r="BL42" s="30">
        <v>0</v>
      </c>
      <c r="BM42" s="30">
        <v>0</v>
      </c>
      <c r="BN42" s="28">
        <f t="shared" si="42"/>
        <v>1.4868999999999977</v>
      </c>
      <c r="BO42" s="62">
        <f t="shared" si="34"/>
        <v>0</v>
      </c>
      <c r="BP42" s="62">
        <f t="shared" si="34"/>
        <v>0</v>
      </c>
      <c r="BQ42" s="110">
        <f t="shared" si="43"/>
        <v>1.4868999999999977</v>
      </c>
      <c r="BR42" s="62">
        <f t="shared" si="35"/>
        <v>0</v>
      </c>
      <c r="BS42" s="32">
        <f t="shared" si="44"/>
        <v>1.236791</v>
      </c>
      <c r="BT42" s="62">
        <f t="shared" si="45"/>
        <v>0</v>
      </c>
      <c r="BU42" s="62">
        <f t="shared" si="46"/>
        <v>0</v>
      </c>
      <c r="BV42" s="110">
        <f t="shared" si="47"/>
        <v>1.236791</v>
      </c>
      <c r="BW42" s="62">
        <v>0</v>
      </c>
      <c r="BX42" s="107" t="s">
        <v>66</v>
      </c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0"/>
      <c r="ES42" s="130"/>
      <c r="ET42" s="130"/>
      <c r="EU42" s="130"/>
      <c r="EV42" s="130"/>
      <c r="EW42" s="130"/>
      <c r="EX42" s="130"/>
      <c r="EY42" s="130"/>
      <c r="EZ42" s="130"/>
      <c r="FA42" s="130"/>
      <c r="FB42" s="130"/>
      <c r="FC42" s="130"/>
      <c r="FD42" s="130"/>
      <c r="FE42" s="130"/>
      <c r="FF42" s="130"/>
      <c r="FG42" s="130"/>
      <c r="FH42" s="130"/>
      <c r="FI42" s="130"/>
      <c r="FJ42" s="130"/>
      <c r="FK42" s="130"/>
      <c r="FL42" s="130"/>
      <c r="FM42" s="130"/>
      <c r="FN42" s="130"/>
      <c r="FO42" s="130"/>
      <c r="FP42" s="130"/>
      <c r="FQ42" s="130"/>
      <c r="FR42" s="130"/>
      <c r="FS42" s="130"/>
      <c r="FT42" s="130"/>
      <c r="FU42" s="130"/>
      <c r="FV42" s="130"/>
      <c r="FW42" s="130"/>
      <c r="FX42" s="130"/>
      <c r="FY42" s="130"/>
      <c r="FZ42" s="130"/>
    </row>
    <row r="43" spans="1:182" s="123" customFormat="1" ht="15.75" x14ac:dyDescent="0.2">
      <c r="A43" s="135" t="s">
        <v>239</v>
      </c>
      <c r="B43" s="134" t="s">
        <v>100</v>
      </c>
      <c r="C43" s="135" t="s">
        <v>272</v>
      </c>
      <c r="D43" s="107" t="s">
        <v>95</v>
      </c>
      <c r="E43" s="137">
        <v>2019</v>
      </c>
      <c r="F43" s="137">
        <v>2019</v>
      </c>
      <c r="G43" s="137" t="s">
        <v>66</v>
      </c>
      <c r="H43" s="107" t="s">
        <v>66</v>
      </c>
      <c r="I43" s="107" t="s">
        <v>66</v>
      </c>
      <c r="J43" s="107" t="s">
        <v>66</v>
      </c>
      <c r="K43" s="107" t="s">
        <v>66</v>
      </c>
      <c r="L43" s="107" t="s">
        <v>66</v>
      </c>
      <c r="M43" s="107" t="s">
        <v>66</v>
      </c>
      <c r="N43" s="107">
        <v>0</v>
      </c>
      <c r="O43" s="107">
        <v>0</v>
      </c>
      <c r="P43" s="103">
        <v>1.4869000000000001</v>
      </c>
      <c r="Q43" s="107" t="s">
        <v>66</v>
      </c>
      <c r="R43" s="106">
        <v>0.97299999999999998</v>
      </c>
      <c r="S43" s="107" t="s">
        <v>66</v>
      </c>
      <c r="T43" s="107" t="s">
        <v>66</v>
      </c>
      <c r="U43" s="107" t="s">
        <v>66</v>
      </c>
      <c r="V43" s="107" t="s">
        <v>66</v>
      </c>
      <c r="W43" s="107" t="s">
        <v>66</v>
      </c>
      <c r="X43" s="107" t="s">
        <v>66</v>
      </c>
      <c r="Y43" s="107">
        <v>0</v>
      </c>
      <c r="Z43" s="103">
        <f t="shared" si="37"/>
        <v>0</v>
      </c>
      <c r="AA43" s="102">
        <v>0</v>
      </c>
      <c r="AB43" s="102">
        <v>0</v>
      </c>
      <c r="AC43" s="107">
        <v>0</v>
      </c>
      <c r="AD43" s="109">
        <v>0</v>
      </c>
      <c r="AE43" s="107">
        <f t="shared" si="38"/>
        <v>0</v>
      </c>
      <c r="AF43" s="102">
        <v>0</v>
      </c>
      <c r="AG43" s="102">
        <v>0</v>
      </c>
      <c r="AH43" s="109">
        <v>0</v>
      </c>
      <c r="AI43" s="109">
        <v>0</v>
      </c>
      <c r="AJ43" s="107">
        <v>0</v>
      </c>
      <c r="AK43" s="102">
        <v>0</v>
      </c>
      <c r="AL43" s="102">
        <v>0</v>
      </c>
      <c r="AM43" s="107">
        <v>0</v>
      </c>
      <c r="AN43" s="109">
        <v>0</v>
      </c>
      <c r="AO43" s="107">
        <f t="shared" si="39"/>
        <v>0</v>
      </c>
      <c r="AP43" s="102">
        <v>0</v>
      </c>
      <c r="AQ43" s="102">
        <v>0</v>
      </c>
      <c r="AR43" s="109">
        <v>0</v>
      </c>
      <c r="AS43" s="109">
        <v>0</v>
      </c>
      <c r="AT43" s="107">
        <v>1.4868999999999977</v>
      </c>
      <c r="AU43" s="102">
        <v>0</v>
      </c>
      <c r="AV43" s="102">
        <v>0</v>
      </c>
      <c r="AW43" s="109">
        <v>1.4868999999999977</v>
      </c>
      <c r="AX43" s="109">
        <v>0</v>
      </c>
      <c r="AY43" s="105">
        <f t="shared" si="40"/>
        <v>0.97340000000000004</v>
      </c>
      <c r="AZ43" s="115">
        <v>0</v>
      </c>
      <c r="BA43" s="115">
        <v>0</v>
      </c>
      <c r="BB43" s="113">
        <v>0.97340000000000004</v>
      </c>
      <c r="BC43" s="109">
        <v>0</v>
      </c>
      <c r="BD43" s="107">
        <v>0</v>
      </c>
      <c r="BE43" s="102">
        <v>0</v>
      </c>
      <c r="BF43" s="102">
        <v>0</v>
      </c>
      <c r="BG43" s="109">
        <v>0</v>
      </c>
      <c r="BH43" s="109">
        <v>0</v>
      </c>
      <c r="BI43" s="107">
        <f t="shared" si="41"/>
        <v>0</v>
      </c>
      <c r="BJ43" s="102">
        <v>0</v>
      </c>
      <c r="BK43" s="102">
        <v>0</v>
      </c>
      <c r="BL43" s="109">
        <v>0</v>
      </c>
      <c r="BM43" s="109">
        <v>0</v>
      </c>
      <c r="BN43" s="107">
        <f t="shared" si="42"/>
        <v>1.4868999999999977</v>
      </c>
      <c r="BO43" s="102">
        <f t="shared" si="34"/>
        <v>0</v>
      </c>
      <c r="BP43" s="102">
        <f t="shared" si="34"/>
        <v>0</v>
      </c>
      <c r="BQ43" s="129">
        <f t="shared" si="43"/>
        <v>1.4868999999999977</v>
      </c>
      <c r="BR43" s="102">
        <f t="shared" si="35"/>
        <v>0</v>
      </c>
      <c r="BS43" s="107">
        <f t="shared" si="44"/>
        <v>0.97340000000000004</v>
      </c>
      <c r="BT43" s="102">
        <f t="shared" si="45"/>
        <v>0</v>
      </c>
      <c r="BU43" s="102">
        <f t="shared" si="46"/>
        <v>0</v>
      </c>
      <c r="BV43" s="129">
        <f t="shared" si="47"/>
        <v>0.97340000000000004</v>
      </c>
      <c r="BW43" s="102">
        <f t="shared" si="48"/>
        <v>0</v>
      </c>
      <c r="BX43" s="107" t="s">
        <v>66</v>
      </c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  <c r="EF43" s="130"/>
      <c r="EG43" s="130"/>
      <c r="EH43" s="130"/>
      <c r="EI43" s="130"/>
      <c r="EJ43" s="130"/>
      <c r="EK43" s="130"/>
      <c r="EL43" s="130"/>
      <c r="EM43" s="130"/>
      <c r="EN43" s="130"/>
      <c r="EO43" s="130"/>
      <c r="EP43" s="130"/>
      <c r="EQ43" s="130"/>
      <c r="ER43" s="130"/>
      <c r="ES43" s="130"/>
      <c r="ET43" s="130"/>
      <c r="EU43" s="130"/>
      <c r="EV43" s="130"/>
      <c r="EW43" s="130"/>
      <c r="EX43" s="130"/>
      <c r="EY43" s="130"/>
      <c r="EZ43" s="130"/>
      <c r="FA43" s="130"/>
      <c r="FB43" s="130"/>
      <c r="FC43" s="130"/>
      <c r="FD43" s="130"/>
      <c r="FE43" s="130"/>
      <c r="FF43" s="130"/>
      <c r="FG43" s="130"/>
      <c r="FH43" s="130"/>
      <c r="FI43" s="130"/>
      <c r="FJ43" s="130"/>
      <c r="FK43" s="130"/>
      <c r="FL43" s="130"/>
      <c r="FM43" s="130"/>
      <c r="FN43" s="130"/>
      <c r="FO43" s="130"/>
      <c r="FP43" s="130"/>
      <c r="FQ43" s="130"/>
      <c r="FR43" s="130"/>
      <c r="FS43" s="130"/>
      <c r="FT43" s="130"/>
      <c r="FU43" s="130"/>
      <c r="FV43" s="130"/>
      <c r="FW43" s="130"/>
      <c r="FX43" s="130"/>
      <c r="FY43" s="130"/>
      <c r="FZ43" s="130"/>
    </row>
    <row r="44" spans="1:182" s="123" customFormat="1" ht="15.75" x14ac:dyDescent="0.2">
      <c r="A44" s="135" t="s">
        <v>240</v>
      </c>
      <c r="B44" s="134" t="s">
        <v>103</v>
      </c>
      <c r="C44" s="135" t="s">
        <v>104</v>
      </c>
      <c r="D44" s="107" t="s">
        <v>95</v>
      </c>
      <c r="E44" s="137">
        <v>2019</v>
      </c>
      <c r="F44" s="137">
        <v>2019</v>
      </c>
      <c r="G44" s="104">
        <v>2020</v>
      </c>
      <c r="H44" s="107" t="s">
        <v>66</v>
      </c>
      <c r="I44" s="107" t="s">
        <v>66</v>
      </c>
      <c r="J44" s="107" t="s">
        <v>66</v>
      </c>
      <c r="K44" s="107" t="s">
        <v>66</v>
      </c>
      <c r="L44" s="107" t="s">
        <v>66</v>
      </c>
      <c r="M44" s="107" t="s">
        <v>66</v>
      </c>
      <c r="N44" s="107">
        <v>0</v>
      </c>
      <c r="O44" s="107">
        <v>0</v>
      </c>
      <c r="P44" s="103">
        <v>0.97340000000000004</v>
      </c>
      <c r="Q44" s="107" t="s">
        <v>66</v>
      </c>
      <c r="R44" s="103">
        <f>0.9734</f>
        <v>0.97340000000000004</v>
      </c>
      <c r="S44" s="107" t="s">
        <v>66</v>
      </c>
      <c r="T44" s="107" t="s">
        <v>66</v>
      </c>
      <c r="U44" s="107" t="s">
        <v>66</v>
      </c>
      <c r="V44" s="107" t="s">
        <v>66</v>
      </c>
      <c r="W44" s="107" t="s">
        <v>66</v>
      </c>
      <c r="X44" s="107" t="s">
        <v>66</v>
      </c>
      <c r="Y44" s="107">
        <v>0</v>
      </c>
      <c r="Z44" s="103">
        <f t="shared" si="37"/>
        <v>0</v>
      </c>
      <c r="AA44" s="102">
        <v>0</v>
      </c>
      <c r="AB44" s="102">
        <v>0</v>
      </c>
      <c r="AC44" s="107">
        <v>0</v>
      </c>
      <c r="AD44" s="109">
        <v>0</v>
      </c>
      <c r="AE44" s="107">
        <f t="shared" si="38"/>
        <v>0</v>
      </c>
      <c r="AF44" s="102">
        <v>0</v>
      </c>
      <c r="AG44" s="102">
        <v>0</v>
      </c>
      <c r="AH44" s="109">
        <v>0</v>
      </c>
      <c r="AI44" s="109">
        <v>0</v>
      </c>
      <c r="AJ44" s="107">
        <v>0</v>
      </c>
      <c r="AK44" s="102">
        <v>0</v>
      </c>
      <c r="AL44" s="102">
        <v>0</v>
      </c>
      <c r="AM44" s="107">
        <v>0</v>
      </c>
      <c r="AN44" s="109">
        <v>0</v>
      </c>
      <c r="AO44" s="107">
        <f t="shared" si="39"/>
        <v>0</v>
      </c>
      <c r="AP44" s="102">
        <v>0</v>
      </c>
      <c r="AQ44" s="102">
        <v>0</v>
      </c>
      <c r="AR44" s="109">
        <v>0</v>
      </c>
      <c r="AS44" s="109">
        <v>0</v>
      </c>
      <c r="AT44" s="107">
        <v>0.97339999999999971</v>
      </c>
      <c r="AU44" s="102">
        <v>0</v>
      </c>
      <c r="AV44" s="102">
        <v>0</v>
      </c>
      <c r="AW44" s="109">
        <v>0.97339999999999971</v>
      </c>
      <c r="AX44" s="109">
        <v>0</v>
      </c>
      <c r="AY44" s="105">
        <f t="shared" si="40"/>
        <v>0</v>
      </c>
      <c r="AZ44" s="115">
        <v>0</v>
      </c>
      <c r="BA44" s="115">
        <v>0</v>
      </c>
      <c r="BB44" s="114">
        <v>0</v>
      </c>
      <c r="BC44" s="109">
        <v>0</v>
      </c>
      <c r="BD44" s="107">
        <v>0</v>
      </c>
      <c r="BE44" s="102">
        <v>0</v>
      </c>
      <c r="BF44" s="102">
        <v>0</v>
      </c>
      <c r="BG44" s="109">
        <v>0</v>
      </c>
      <c r="BH44" s="109">
        <v>0</v>
      </c>
      <c r="BI44" s="105">
        <f t="shared" si="41"/>
        <v>0.97340000000000004</v>
      </c>
      <c r="BJ44" s="115">
        <v>0</v>
      </c>
      <c r="BK44" s="115">
        <v>0</v>
      </c>
      <c r="BL44" s="114">
        <v>0.97340000000000004</v>
      </c>
      <c r="BM44" s="109">
        <v>0</v>
      </c>
      <c r="BN44" s="107">
        <f t="shared" si="42"/>
        <v>0.97339999999999971</v>
      </c>
      <c r="BO44" s="102">
        <f t="shared" si="34"/>
        <v>0</v>
      </c>
      <c r="BP44" s="102">
        <f t="shared" si="34"/>
        <v>0</v>
      </c>
      <c r="BQ44" s="129">
        <f t="shared" si="43"/>
        <v>0.97339999999999971</v>
      </c>
      <c r="BR44" s="102">
        <f t="shared" si="35"/>
        <v>0</v>
      </c>
      <c r="BS44" s="107">
        <f t="shared" si="44"/>
        <v>0.97340000000000004</v>
      </c>
      <c r="BT44" s="102">
        <f t="shared" si="45"/>
        <v>0</v>
      </c>
      <c r="BU44" s="102">
        <f t="shared" si="46"/>
        <v>0</v>
      </c>
      <c r="BV44" s="129">
        <f t="shared" si="47"/>
        <v>0.97340000000000004</v>
      </c>
      <c r="BW44" s="102">
        <f t="shared" si="48"/>
        <v>0</v>
      </c>
      <c r="BX44" s="107" t="s">
        <v>66</v>
      </c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0"/>
      <c r="CK44" s="130"/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130"/>
      <c r="DV44" s="130"/>
      <c r="DW44" s="130"/>
      <c r="DX44" s="130"/>
      <c r="DY44" s="130"/>
      <c r="DZ44" s="130"/>
      <c r="EA44" s="130"/>
      <c r="EB44" s="130"/>
      <c r="EC44" s="130"/>
      <c r="ED44" s="130"/>
      <c r="EE44" s="130"/>
      <c r="EF44" s="130"/>
      <c r="EG44" s="130"/>
      <c r="EH44" s="130"/>
      <c r="EI44" s="130"/>
      <c r="EJ44" s="130"/>
      <c r="EK44" s="130"/>
      <c r="EL44" s="130"/>
      <c r="EM44" s="130"/>
      <c r="EN44" s="130"/>
      <c r="EO44" s="130"/>
      <c r="EP44" s="130"/>
      <c r="EQ44" s="130"/>
      <c r="ER44" s="130"/>
      <c r="ES44" s="130"/>
      <c r="ET44" s="130"/>
      <c r="EU44" s="130"/>
      <c r="EV44" s="130"/>
      <c r="EW44" s="130"/>
      <c r="EX44" s="130"/>
      <c r="EY44" s="130"/>
      <c r="EZ44" s="130"/>
      <c r="FA44" s="130"/>
      <c r="FB44" s="130"/>
      <c r="FC44" s="130"/>
      <c r="FD44" s="130"/>
      <c r="FE44" s="130"/>
      <c r="FF44" s="130"/>
      <c r="FG44" s="130"/>
      <c r="FH44" s="130"/>
      <c r="FI44" s="130"/>
      <c r="FJ44" s="130"/>
      <c r="FK44" s="130"/>
      <c r="FL44" s="130"/>
      <c r="FM44" s="130"/>
      <c r="FN44" s="130"/>
      <c r="FO44" s="130"/>
      <c r="FP44" s="130"/>
      <c r="FQ44" s="130"/>
      <c r="FR44" s="130"/>
      <c r="FS44" s="130"/>
      <c r="FT44" s="130"/>
      <c r="FU44" s="130"/>
      <c r="FV44" s="130"/>
      <c r="FW44" s="130"/>
      <c r="FX44" s="130"/>
      <c r="FY44" s="130"/>
      <c r="FZ44" s="130"/>
    </row>
    <row r="45" spans="1:182" s="123" customFormat="1" ht="15.75" x14ac:dyDescent="0.2">
      <c r="A45" s="135" t="s">
        <v>241</v>
      </c>
      <c r="B45" s="134" t="s">
        <v>105</v>
      </c>
      <c r="C45" s="135" t="s">
        <v>106</v>
      </c>
      <c r="D45" s="107" t="s">
        <v>95</v>
      </c>
      <c r="E45" s="137">
        <v>2019</v>
      </c>
      <c r="F45" s="137">
        <v>2019</v>
      </c>
      <c r="G45" s="137" t="s">
        <v>66</v>
      </c>
      <c r="H45" s="107" t="s">
        <v>66</v>
      </c>
      <c r="I45" s="107" t="s">
        <v>66</v>
      </c>
      <c r="J45" s="107" t="s">
        <v>66</v>
      </c>
      <c r="K45" s="107" t="s">
        <v>66</v>
      </c>
      <c r="L45" s="107" t="s">
        <v>66</v>
      </c>
      <c r="M45" s="107" t="s">
        <v>66</v>
      </c>
      <c r="N45" s="107">
        <v>0</v>
      </c>
      <c r="O45" s="107">
        <v>0</v>
      </c>
      <c r="P45" s="103">
        <v>1.4869000000000001</v>
      </c>
      <c r="Q45" s="107" t="s">
        <v>66</v>
      </c>
      <c r="R45" s="106">
        <v>0.60399999999999998</v>
      </c>
      <c r="S45" s="107" t="s">
        <v>66</v>
      </c>
      <c r="T45" s="107" t="s">
        <v>66</v>
      </c>
      <c r="U45" s="107" t="s">
        <v>66</v>
      </c>
      <c r="V45" s="107" t="s">
        <v>66</v>
      </c>
      <c r="W45" s="107" t="s">
        <v>66</v>
      </c>
      <c r="X45" s="107" t="s">
        <v>66</v>
      </c>
      <c r="Y45" s="107">
        <v>0</v>
      </c>
      <c r="Z45" s="103">
        <f t="shared" si="37"/>
        <v>0</v>
      </c>
      <c r="AA45" s="102">
        <v>0</v>
      </c>
      <c r="AB45" s="102">
        <v>0</v>
      </c>
      <c r="AC45" s="107">
        <v>0</v>
      </c>
      <c r="AD45" s="109">
        <v>0</v>
      </c>
      <c r="AE45" s="107">
        <f t="shared" si="38"/>
        <v>0</v>
      </c>
      <c r="AF45" s="102">
        <v>0</v>
      </c>
      <c r="AG45" s="102">
        <v>0</v>
      </c>
      <c r="AH45" s="109">
        <v>0</v>
      </c>
      <c r="AI45" s="109">
        <v>0</v>
      </c>
      <c r="AJ45" s="107">
        <v>0</v>
      </c>
      <c r="AK45" s="102">
        <v>0</v>
      </c>
      <c r="AL45" s="102">
        <v>0</v>
      </c>
      <c r="AM45" s="107">
        <v>0</v>
      </c>
      <c r="AN45" s="109">
        <v>0</v>
      </c>
      <c r="AO45" s="107">
        <f t="shared" si="39"/>
        <v>0</v>
      </c>
      <c r="AP45" s="102">
        <v>0</v>
      </c>
      <c r="AQ45" s="102">
        <v>0</v>
      </c>
      <c r="AR45" s="109">
        <v>0</v>
      </c>
      <c r="AS45" s="109">
        <v>0</v>
      </c>
      <c r="AT45" s="107">
        <v>1.4868999999999977</v>
      </c>
      <c r="AU45" s="102">
        <v>0</v>
      </c>
      <c r="AV45" s="102">
        <v>0</v>
      </c>
      <c r="AW45" s="109">
        <v>1.4868999999999977</v>
      </c>
      <c r="AX45" s="109">
        <v>0</v>
      </c>
      <c r="AY45" s="105">
        <f t="shared" si="40"/>
        <v>0.60399999999999998</v>
      </c>
      <c r="AZ45" s="115">
        <v>0</v>
      </c>
      <c r="BA45" s="115">
        <v>0</v>
      </c>
      <c r="BB45" s="113">
        <f>0.579+0.025</f>
        <v>0.60399999999999998</v>
      </c>
      <c r="BC45" s="109">
        <v>0</v>
      </c>
      <c r="BD45" s="107">
        <v>0</v>
      </c>
      <c r="BE45" s="102">
        <v>0</v>
      </c>
      <c r="BF45" s="102">
        <v>0</v>
      </c>
      <c r="BG45" s="109">
        <v>0</v>
      </c>
      <c r="BH45" s="109">
        <v>0</v>
      </c>
      <c r="BI45" s="107">
        <f t="shared" si="41"/>
        <v>0</v>
      </c>
      <c r="BJ45" s="102">
        <v>0</v>
      </c>
      <c r="BK45" s="102">
        <v>0</v>
      </c>
      <c r="BL45" s="109">
        <v>0</v>
      </c>
      <c r="BM45" s="109">
        <v>0</v>
      </c>
      <c r="BN45" s="107">
        <f t="shared" si="42"/>
        <v>1.4868999999999977</v>
      </c>
      <c r="BO45" s="102">
        <f t="shared" si="34"/>
        <v>0</v>
      </c>
      <c r="BP45" s="102">
        <f t="shared" si="34"/>
        <v>0</v>
      </c>
      <c r="BQ45" s="129">
        <f t="shared" si="43"/>
        <v>1.4868999999999977</v>
      </c>
      <c r="BR45" s="102">
        <f t="shared" si="35"/>
        <v>0</v>
      </c>
      <c r="BS45" s="107">
        <f t="shared" si="44"/>
        <v>0.60399999999999998</v>
      </c>
      <c r="BT45" s="102">
        <f t="shared" si="45"/>
        <v>0</v>
      </c>
      <c r="BU45" s="102">
        <f t="shared" si="46"/>
        <v>0</v>
      </c>
      <c r="BV45" s="129">
        <f t="shared" si="47"/>
        <v>0.60399999999999998</v>
      </c>
      <c r="BW45" s="102">
        <f t="shared" si="48"/>
        <v>0</v>
      </c>
      <c r="BX45" s="107" t="s">
        <v>66</v>
      </c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/>
      <c r="DR45" s="130"/>
      <c r="DS45" s="130"/>
      <c r="DT45" s="130"/>
      <c r="DU45" s="130"/>
      <c r="DV45" s="130"/>
      <c r="DW45" s="130"/>
      <c r="DX45" s="130"/>
      <c r="DY45" s="130"/>
      <c r="DZ45" s="130"/>
      <c r="EA45" s="130"/>
      <c r="EB45" s="130"/>
      <c r="EC45" s="130"/>
      <c r="ED45" s="130"/>
      <c r="EE45" s="130"/>
      <c r="EF45" s="130"/>
      <c r="EG45" s="130"/>
      <c r="EH45" s="130"/>
      <c r="EI45" s="130"/>
      <c r="EJ45" s="130"/>
      <c r="EK45" s="130"/>
      <c r="EL45" s="130"/>
      <c r="EM45" s="130"/>
      <c r="EN45" s="130"/>
      <c r="EO45" s="130"/>
      <c r="EP45" s="130"/>
      <c r="EQ45" s="130"/>
      <c r="ER45" s="130"/>
      <c r="ES45" s="130"/>
      <c r="ET45" s="130"/>
      <c r="EU45" s="130"/>
      <c r="EV45" s="130"/>
      <c r="EW45" s="130"/>
      <c r="EX45" s="130"/>
      <c r="EY45" s="130"/>
      <c r="EZ45" s="130"/>
      <c r="FA45" s="130"/>
      <c r="FB45" s="130"/>
      <c r="FC45" s="130"/>
      <c r="FD45" s="130"/>
      <c r="FE45" s="130"/>
      <c r="FF45" s="130"/>
      <c r="FG45" s="130"/>
      <c r="FH45" s="130"/>
      <c r="FI45" s="130"/>
      <c r="FJ45" s="130"/>
      <c r="FK45" s="130"/>
      <c r="FL45" s="130"/>
      <c r="FM45" s="130"/>
      <c r="FN45" s="130"/>
      <c r="FO45" s="130"/>
      <c r="FP45" s="130"/>
      <c r="FQ45" s="130"/>
      <c r="FR45" s="130"/>
      <c r="FS45" s="130"/>
      <c r="FT45" s="130"/>
      <c r="FU45" s="130"/>
      <c r="FV45" s="130"/>
      <c r="FW45" s="130"/>
      <c r="FX45" s="130"/>
      <c r="FY45" s="130"/>
      <c r="FZ45" s="130"/>
    </row>
    <row r="46" spans="1:182" ht="31.5" x14ac:dyDescent="0.2">
      <c r="A46" s="84" t="s">
        <v>229</v>
      </c>
      <c r="B46" s="19" t="s">
        <v>107</v>
      </c>
      <c r="C46" s="20" t="s">
        <v>65</v>
      </c>
      <c r="D46" s="56" t="s">
        <v>66</v>
      </c>
      <c r="E46" s="56" t="s">
        <v>66</v>
      </c>
      <c r="F46" s="56" t="s">
        <v>66</v>
      </c>
      <c r="G46" s="56" t="s">
        <v>66</v>
      </c>
      <c r="H46" s="56" t="s">
        <v>66</v>
      </c>
      <c r="I46" s="60">
        <f>I47+I48</f>
        <v>20.938769999999998</v>
      </c>
      <c r="J46" s="56" t="s">
        <v>66</v>
      </c>
      <c r="K46" s="56" t="s">
        <v>66</v>
      </c>
      <c r="L46" s="56" t="s">
        <v>66</v>
      </c>
      <c r="M46" s="57">
        <f t="shared" ref="M46:BU46" si="49">SUM(M47:M48)</f>
        <v>0</v>
      </c>
      <c r="N46" s="57">
        <f t="shared" si="49"/>
        <v>0</v>
      </c>
      <c r="O46" s="57">
        <f t="shared" si="49"/>
        <v>5.5996059999999996</v>
      </c>
      <c r="P46" s="57">
        <f>SUM(P47:P48)</f>
        <v>20.938769999999998</v>
      </c>
      <c r="Q46" s="57" t="s">
        <v>66</v>
      </c>
      <c r="R46" s="57">
        <f>SUM(R47:R48)</f>
        <v>20.938769999999998</v>
      </c>
      <c r="S46" s="57" t="s">
        <v>66</v>
      </c>
      <c r="T46" s="57" t="s">
        <v>66</v>
      </c>
      <c r="U46" s="57" t="s">
        <v>66</v>
      </c>
      <c r="V46" s="57" t="s">
        <v>66</v>
      </c>
      <c r="W46" s="57" t="s">
        <v>66</v>
      </c>
      <c r="X46" s="57" t="s">
        <v>66</v>
      </c>
      <c r="Y46" s="57">
        <v>2.951937</v>
      </c>
      <c r="Z46" s="57">
        <f t="shared" si="49"/>
        <v>3.9169</v>
      </c>
      <c r="AA46" s="57">
        <f t="shared" si="49"/>
        <v>0</v>
      </c>
      <c r="AB46" s="57">
        <f t="shared" si="49"/>
        <v>0</v>
      </c>
      <c r="AC46" s="57">
        <f t="shared" si="49"/>
        <v>3.9169</v>
      </c>
      <c r="AD46" s="57">
        <v>0</v>
      </c>
      <c r="AE46" s="57">
        <f t="shared" si="49"/>
        <v>4.5250000000000004</v>
      </c>
      <c r="AF46" s="57">
        <f t="shared" si="49"/>
        <v>0</v>
      </c>
      <c r="AG46" s="57">
        <f t="shared" si="49"/>
        <v>0</v>
      </c>
      <c r="AH46" s="57">
        <f t="shared" si="49"/>
        <v>3.9456000000000002</v>
      </c>
      <c r="AI46" s="57">
        <f t="shared" si="49"/>
        <v>0.57940000000000014</v>
      </c>
      <c r="AJ46" s="94">
        <v>0</v>
      </c>
      <c r="AK46" s="94">
        <v>0</v>
      </c>
      <c r="AL46" s="94">
        <v>0</v>
      </c>
      <c r="AM46" s="94">
        <v>0</v>
      </c>
      <c r="AN46" s="94">
        <v>0</v>
      </c>
      <c r="AO46" s="94">
        <f t="shared" si="49"/>
        <v>0</v>
      </c>
      <c r="AP46" s="94">
        <f t="shared" si="49"/>
        <v>0</v>
      </c>
      <c r="AQ46" s="94">
        <f t="shared" si="49"/>
        <v>0</v>
      </c>
      <c r="AR46" s="94">
        <f t="shared" si="49"/>
        <v>0</v>
      </c>
      <c r="AS46" s="94">
        <f t="shared" si="49"/>
        <v>0</v>
      </c>
      <c r="AT46" s="94">
        <f t="shared" si="49"/>
        <v>2.1747000000000005</v>
      </c>
      <c r="AU46" s="94">
        <f t="shared" si="49"/>
        <v>0</v>
      </c>
      <c r="AV46" s="94">
        <f t="shared" si="49"/>
        <v>0</v>
      </c>
      <c r="AW46" s="94">
        <f t="shared" si="49"/>
        <v>2.1747000000000005</v>
      </c>
      <c r="AX46" s="94">
        <f t="shared" si="49"/>
        <v>0</v>
      </c>
      <c r="AY46" s="94">
        <f t="shared" si="49"/>
        <v>0</v>
      </c>
      <c r="AZ46" s="94">
        <f t="shared" si="49"/>
        <v>0</v>
      </c>
      <c r="BA46" s="94">
        <f t="shared" si="49"/>
        <v>0</v>
      </c>
      <c r="BB46" s="94">
        <f t="shared" si="49"/>
        <v>0</v>
      </c>
      <c r="BC46" s="94">
        <f t="shared" si="49"/>
        <v>0</v>
      </c>
      <c r="BD46" s="94">
        <f t="shared" si="49"/>
        <v>10.571399999999999</v>
      </c>
      <c r="BE46" s="94">
        <f t="shared" si="49"/>
        <v>0</v>
      </c>
      <c r="BF46" s="94">
        <f t="shared" si="49"/>
        <v>0</v>
      </c>
      <c r="BG46" s="94">
        <f t="shared" si="49"/>
        <v>10.571399999999999</v>
      </c>
      <c r="BH46" s="94">
        <f t="shared" si="49"/>
        <v>0</v>
      </c>
      <c r="BI46" s="94">
        <f t="shared" si="49"/>
        <v>4.08</v>
      </c>
      <c r="BJ46" s="94">
        <f t="shared" si="49"/>
        <v>0</v>
      </c>
      <c r="BK46" s="94">
        <f t="shared" si="49"/>
        <v>0</v>
      </c>
      <c r="BL46" s="94">
        <f t="shared" si="49"/>
        <v>4.08</v>
      </c>
      <c r="BM46" s="94">
        <f t="shared" si="49"/>
        <v>0</v>
      </c>
      <c r="BN46" s="57">
        <f t="shared" si="49"/>
        <v>16.663</v>
      </c>
      <c r="BO46" s="57">
        <f t="shared" si="49"/>
        <v>0</v>
      </c>
      <c r="BP46" s="57">
        <f>SUM(BP47:BP48)</f>
        <v>0</v>
      </c>
      <c r="BQ46" s="57">
        <f>SUM(BQ47:BQ48)</f>
        <v>16.663</v>
      </c>
      <c r="BR46" s="57">
        <f>SUM(BR47:BR48)</f>
        <v>0</v>
      </c>
      <c r="BS46" s="57">
        <f t="shared" si="49"/>
        <v>12.881</v>
      </c>
      <c r="BT46" s="57">
        <f t="shared" si="49"/>
        <v>0</v>
      </c>
      <c r="BU46" s="57">
        <f t="shared" si="49"/>
        <v>0</v>
      </c>
      <c r="BV46" s="57">
        <f>SUM(BV47:BV48)</f>
        <v>12.301600000000001</v>
      </c>
      <c r="BW46" s="57">
        <f>SUM(BW47:BW48)</f>
        <v>0.57940000000000014</v>
      </c>
      <c r="BX46" s="21" t="s">
        <v>66</v>
      </c>
    </row>
    <row r="47" spans="1:182" s="31" customFormat="1" ht="78.75" x14ac:dyDescent="0.2">
      <c r="A47" s="22" t="s">
        <v>242</v>
      </c>
      <c r="B47" s="91" t="s">
        <v>108</v>
      </c>
      <c r="C47" s="22" t="s">
        <v>109</v>
      </c>
      <c r="D47" s="28" t="s">
        <v>110</v>
      </c>
      <c r="E47" s="104">
        <v>2015</v>
      </c>
      <c r="F47" s="104">
        <v>2020</v>
      </c>
      <c r="G47" s="104">
        <v>2022</v>
      </c>
      <c r="H47" s="28" t="s">
        <v>66</v>
      </c>
      <c r="I47" s="28">
        <v>8.9499999999999993</v>
      </c>
      <c r="J47" s="33" t="s">
        <v>111</v>
      </c>
      <c r="K47" s="28" t="s">
        <v>66</v>
      </c>
      <c r="L47" s="28" t="s">
        <v>66</v>
      </c>
      <c r="M47" s="33" t="s">
        <v>66</v>
      </c>
      <c r="N47" s="28">
        <v>0</v>
      </c>
      <c r="O47" s="32">
        <f>1.323606+Y47</f>
        <v>3.5286059999999999</v>
      </c>
      <c r="P47" s="32">
        <f>I47</f>
        <v>8.9499999999999993</v>
      </c>
      <c r="Q47" s="32" t="s">
        <v>66</v>
      </c>
      <c r="R47" s="32">
        <f>P47</f>
        <v>8.9499999999999993</v>
      </c>
      <c r="S47" s="28" t="s">
        <v>66</v>
      </c>
      <c r="T47" s="28" t="s">
        <v>66</v>
      </c>
      <c r="U47" s="28" t="s">
        <v>66</v>
      </c>
      <c r="V47" s="106">
        <v>6.745457</v>
      </c>
      <c r="W47" s="106">
        <f>V47</f>
        <v>6.745457</v>
      </c>
      <c r="X47" s="106">
        <v>6.745457</v>
      </c>
      <c r="Y47" s="106">
        <v>2.2050000000000001</v>
      </c>
      <c r="Z47" s="32">
        <v>0</v>
      </c>
      <c r="AA47" s="62">
        <v>0</v>
      </c>
      <c r="AB47" s="62">
        <v>0</v>
      </c>
      <c r="AC47" s="65">
        <v>0</v>
      </c>
      <c r="AD47" s="30">
        <v>0</v>
      </c>
      <c r="AE47" s="107">
        <f>AF47+AG47+AH47+AI47</f>
        <v>0</v>
      </c>
      <c r="AF47" s="102">
        <v>0</v>
      </c>
      <c r="AG47" s="102">
        <v>0</v>
      </c>
      <c r="AH47" s="108">
        <v>0</v>
      </c>
      <c r="AI47" s="109">
        <v>0</v>
      </c>
      <c r="AJ47" s="103">
        <v>0</v>
      </c>
      <c r="AK47" s="62">
        <v>0</v>
      </c>
      <c r="AL47" s="62">
        <v>0</v>
      </c>
      <c r="AM47" s="65">
        <v>0</v>
      </c>
      <c r="AN47" s="30">
        <v>0</v>
      </c>
      <c r="AO47" s="28">
        <f>AP47+AQ47+AR47+AS47</f>
        <v>0</v>
      </c>
      <c r="AP47" s="62">
        <v>0</v>
      </c>
      <c r="AQ47" s="62">
        <v>0</v>
      </c>
      <c r="AR47" s="65">
        <v>0</v>
      </c>
      <c r="AS47" s="30">
        <v>0</v>
      </c>
      <c r="AT47" s="28">
        <f t="shared" ref="AT47:AT48" si="50">AU47+AV47+AW47+AX47</f>
        <v>0</v>
      </c>
      <c r="AU47" s="62">
        <v>0</v>
      </c>
      <c r="AV47" s="62">
        <v>0</v>
      </c>
      <c r="AW47" s="30">
        <v>0</v>
      </c>
      <c r="AX47" s="30">
        <v>0</v>
      </c>
      <c r="AY47" s="28">
        <f t="shared" ref="AY47:AY48" si="51">AZ47+BA47+BB47+BC47</f>
        <v>0</v>
      </c>
      <c r="AZ47" s="62">
        <v>0</v>
      </c>
      <c r="BA47" s="62">
        <v>0</v>
      </c>
      <c r="BB47" s="65">
        <v>0</v>
      </c>
      <c r="BC47" s="30">
        <v>0</v>
      </c>
      <c r="BD47" s="32">
        <f>BE47+BF47+BG47+BH47</f>
        <v>6.7450000000000001</v>
      </c>
      <c r="BE47" s="62">
        <v>0</v>
      </c>
      <c r="BF47" s="62">
        <v>0</v>
      </c>
      <c r="BG47" s="108">
        <v>6.7450000000000001</v>
      </c>
      <c r="BH47" s="30">
        <v>0</v>
      </c>
      <c r="BI47" s="183">
        <f>BJ47+BK47+BL47+BM47</f>
        <v>2.04</v>
      </c>
      <c r="BJ47" s="62">
        <v>0</v>
      </c>
      <c r="BK47" s="62">
        <v>0</v>
      </c>
      <c r="BL47" s="182">
        <v>2.04</v>
      </c>
      <c r="BM47" s="30">
        <v>0</v>
      </c>
      <c r="BN47" s="28">
        <f>BO47+BP47+BQ47+BR47</f>
        <v>6.7450000000000001</v>
      </c>
      <c r="BO47" s="62">
        <f>AK47+AU47+BE47</f>
        <v>0</v>
      </c>
      <c r="BP47" s="62">
        <f>AL47+AV47+BF47</f>
        <v>0</v>
      </c>
      <c r="BQ47" s="62">
        <f t="shared" ref="BQ47:BQ48" si="52">AC47+AM47+AW47+BG47</f>
        <v>6.7450000000000001</v>
      </c>
      <c r="BR47" s="62">
        <f>AN47+AX47+BH47</f>
        <v>0</v>
      </c>
      <c r="BS47" s="183">
        <f t="shared" ref="BS47:BS48" si="53">BT47+BU47+BV47+BW47</f>
        <v>4.2450000000000001</v>
      </c>
      <c r="BT47" s="62">
        <f t="shared" ref="BT47:BT48" si="54">AP47+AZ47+BJ47</f>
        <v>0</v>
      </c>
      <c r="BU47" s="62">
        <f t="shared" ref="BU47:BU48" si="55">AQ47+BA47+BK47</f>
        <v>0</v>
      </c>
      <c r="BV47" s="181">
        <f>AH47+AR47+BB47+BL47+Y47</f>
        <v>4.2450000000000001</v>
      </c>
      <c r="BW47" s="110">
        <f>AI47</f>
        <v>0</v>
      </c>
      <c r="BX47" s="28" t="s">
        <v>301</v>
      </c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130"/>
      <c r="CP47" s="130"/>
      <c r="CQ47" s="130"/>
      <c r="CR47" s="130"/>
      <c r="CS47" s="130"/>
      <c r="CT47" s="130"/>
      <c r="CU47" s="130"/>
      <c r="CV47" s="130"/>
      <c r="CW47" s="130"/>
      <c r="CX47" s="130"/>
      <c r="CY47" s="130"/>
      <c r="CZ47" s="130"/>
      <c r="DA47" s="130"/>
      <c r="DB47" s="130"/>
      <c r="DC47" s="130"/>
      <c r="DD47" s="130"/>
      <c r="DE47" s="130"/>
      <c r="DF47" s="130"/>
      <c r="DG47" s="130"/>
      <c r="DH47" s="130"/>
      <c r="DI47" s="130"/>
      <c r="DJ47" s="130"/>
      <c r="DK47" s="130"/>
      <c r="DL47" s="130"/>
      <c r="DM47" s="130"/>
      <c r="DN47" s="130"/>
      <c r="DO47" s="130"/>
      <c r="DP47" s="130"/>
      <c r="DQ47" s="130"/>
      <c r="DR47" s="130"/>
      <c r="DS47" s="130"/>
      <c r="DT47" s="130"/>
      <c r="DU47" s="130"/>
      <c r="DV47" s="130"/>
      <c r="DW47" s="130"/>
      <c r="DX47" s="130"/>
      <c r="DY47" s="130"/>
      <c r="DZ47" s="130"/>
      <c r="EA47" s="130"/>
      <c r="EB47" s="130"/>
      <c r="EC47" s="130"/>
      <c r="ED47" s="130"/>
      <c r="EE47" s="130"/>
      <c r="EF47" s="130"/>
      <c r="EG47" s="130"/>
      <c r="EH47" s="130"/>
      <c r="EI47" s="130"/>
      <c r="EJ47" s="130"/>
      <c r="EK47" s="130"/>
      <c r="EL47" s="130"/>
      <c r="EM47" s="130"/>
      <c r="EN47" s="130"/>
      <c r="EO47" s="130"/>
      <c r="EP47" s="130"/>
      <c r="EQ47" s="130"/>
      <c r="ER47" s="130"/>
      <c r="ES47" s="130"/>
      <c r="ET47" s="130"/>
      <c r="EU47" s="130"/>
      <c r="EV47" s="130"/>
      <c r="EW47" s="130"/>
      <c r="EX47" s="130"/>
      <c r="EY47" s="130"/>
      <c r="EZ47" s="130"/>
      <c r="FA47" s="130"/>
      <c r="FB47" s="130"/>
      <c r="FC47" s="130"/>
      <c r="FD47" s="130"/>
      <c r="FE47" s="130"/>
      <c r="FF47" s="130"/>
      <c r="FG47" s="130"/>
      <c r="FH47" s="130"/>
      <c r="FI47" s="130"/>
      <c r="FJ47" s="130"/>
      <c r="FK47" s="130"/>
      <c r="FL47" s="130"/>
      <c r="FM47" s="130"/>
      <c r="FN47" s="130"/>
      <c r="FO47" s="130"/>
      <c r="FP47" s="130"/>
      <c r="FQ47" s="130"/>
      <c r="FR47" s="130"/>
      <c r="FS47" s="130"/>
      <c r="FT47" s="130"/>
      <c r="FU47" s="130"/>
      <c r="FV47" s="130"/>
      <c r="FW47" s="130"/>
      <c r="FX47" s="130"/>
      <c r="FY47" s="130"/>
      <c r="FZ47" s="130"/>
    </row>
    <row r="48" spans="1:182" s="31" customFormat="1" ht="78.75" x14ac:dyDescent="0.2">
      <c r="A48" s="22" t="s">
        <v>243</v>
      </c>
      <c r="B48" s="91" t="s">
        <v>112</v>
      </c>
      <c r="C48" s="22" t="s">
        <v>113</v>
      </c>
      <c r="D48" s="28" t="s">
        <v>110</v>
      </c>
      <c r="E48" s="104">
        <v>2015</v>
      </c>
      <c r="F48" s="104">
        <v>2020</v>
      </c>
      <c r="G48" s="104">
        <v>2022</v>
      </c>
      <c r="H48" s="28" t="s">
        <v>66</v>
      </c>
      <c r="I48" s="28">
        <v>11.988770000000001</v>
      </c>
      <c r="J48" s="33" t="s">
        <v>111</v>
      </c>
      <c r="K48" s="28" t="s">
        <v>66</v>
      </c>
      <c r="L48" s="28" t="s">
        <v>66</v>
      </c>
      <c r="M48" s="33" t="s">
        <v>66</v>
      </c>
      <c r="N48" s="28">
        <v>0</v>
      </c>
      <c r="O48" s="32">
        <f>0+Y48</f>
        <v>2.0710000000000002</v>
      </c>
      <c r="P48" s="32">
        <f>I48</f>
        <v>11.988770000000001</v>
      </c>
      <c r="Q48" s="32" t="s">
        <v>66</v>
      </c>
      <c r="R48" s="32">
        <f>P48</f>
        <v>11.988770000000001</v>
      </c>
      <c r="S48" s="28" t="s">
        <v>66</v>
      </c>
      <c r="T48" s="28" t="s">
        <v>66</v>
      </c>
      <c r="U48" s="28" t="s">
        <v>66</v>
      </c>
      <c r="V48" s="106">
        <v>9.9179999999999993</v>
      </c>
      <c r="W48" s="106">
        <f>V48-Z48</f>
        <v>6.0010999999999992</v>
      </c>
      <c r="X48" s="106">
        <f>V48-AE48</f>
        <v>5.3929999999999989</v>
      </c>
      <c r="Y48" s="106">
        <v>2.0710000000000002</v>
      </c>
      <c r="Z48" s="32">
        <v>3.9169</v>
      </c>
      <c r="AA48" s="62">
        <v>0</v>
      </c>
      <c r="AB48" s="62">
        <v>0</v>
      </c>
      <c r="AC48" s="65">
        <v>3.9169</v>
      </c>
      <c r="AD48" s="30">
        <v>0</v>
      </c>
      <c r="AE48" s="106">
        <f>AF48+AG48+AH48+AI48</f>
        <v>4.5250000000000004</v>
      </c>
      <c r="AF48" s="102">
        <v>0</v>
      </c>
      <c r="AG48" s="102">
        <v>0</v>
      </c>
      <c r="AH48" s="113">
        <f>3.9176+0.028</f>
        <v>3.9456000000000002</v>
      </c>
      <c r="AI48" s="113">
        <f>4.525-AH48</f>
        <v>0.57940000000000014</v>
      </c>
      <c r="AJ48" s="103">
        <v>0</v>
      </c>
      <c r="AK48" s="102">
        <v>0</v>
      </c>
      <c r="AL48" s="102">
        <v>0</v>
      </c>
      <c r="AM48" s="108">
        <v>0</v>
      </c>
      <c r="AN48" s="109">
        <v>0</v>
      </c>
      <c r="AO48" s="103">
        <f>AP48+AQ48+AR48+AS48</f>
        <v>0</v>
      </c>
      <c r="AP48" s="102">
        <v>0</v>
      </c>
      <c r="AQ48" s="102">
        <v>0</v>
      </c>
      <c r="AR48" s="108">
        <v>0</v>
      </c>
      <c r="AS48" s="109">
        <v>0</v>
      </c>
      <c r="AT48" s="107">
        <f t="shared" si="50"/>
        <v>2.1747000000000005</v>
      </c>
      <c r="AU48" s="102">
        <v>0</v>
      </c>
      <c r="AV48" s="102">
        <v>0</v>
      </c>
      <c r="AW48" s="109">
        <v>2.1747000000000005</v>
      </c>
      <c r="AX48" s="109">
        <v>0</v>
      </c>
      <c r="AY48" s="105">
        <f t="shared" si="51"/>
        <v>0</v>
      </c>
      <c r="AZ48" s="115">
        <v>0</v>
      </c>
      <c r="BA48" s="115">
        <v>0</v>
      </c>
      <c r="BB48" s="114">
        <v>0</v>
      </c>
      <c r="BC48" s="109">
        <v>0</v>
      </c>
      <c r="BD48" s="103">
        <v>3.8263999999999987</v>
      </c>
      <c r="BE48" s="102">
        <v>0</v>
      </c>
      <c r="BF48" s="102">
        <v>0</v>
      </c>
      <c r="BG48" s="108">
        <v>3.8263999999999987</v>
      </c>
      <c r="BH48" s="109">
        <v>0</v>
      </c>
      <c r="BI48" s="183">
        <f>BJ48+BK48+BL48+BM48</f>
        <v>2.04</v>
      </c>
      <c r="BJ48" s="62">
        <v>0</v>
      </c>
      <c r="BK48" s="62">
        <v>0</v>
      </c>
      <c r="BL48" s="182">
        <v>2.04</v>
      </c>
      <c r="BM48" s="30">
        <v>0</v>
      </c>
      <c r="BN48" s="28">
        <f>BO48+BP48+BQ48+BR48</f>
        <v>9.9179999999999993</v>
      </c>
      <c r="BO48" s="62">
        <f>AK48+AU48+BE48</f>
        <v>0</v>
      </c>
      <c r="BP48" s="62">
        <f>AL48+AV48+BF48</f>
        <v>0</v>
      </c>
      <c r="BQ48" s="62">
        <f t="shared" si="52"/>
        <v>9.9179999999999993</v>
      </c>
      <c r="BR48" s="62">
        <f>AN48+AX48+BH48</f>
        <v>0</v>
      </c>
      <c r="BS48" s="183">
        <f>BT48+BU48+BV48+BW48</f>
        <v>8.6359999999999992</v>
      </c>
      <c r="BT48" s="62">
        <f t="shared" si="54"/>
        <v>0</v>
      </c>
      <c r="BU48" s="62">
        <f t="shared" si="55"/>
        <v>0</v>
      </c>
      <c r="BV48" s="181">
        <f>AH48+AR48+BB48+BL48+Y48</f>
        <v>8.0565999999999995</v>
      </c>
      <c r="BW48" s="110">
        <f>AI48</f>
        <v>0.57940000000000014</v>
      </c>
      <c r="BX48" s="28" t="s">
        <v>301</v>
      </c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30"/>
      <c r="DI48" s="130"/>
      <c r="DJ48" s="130"/>
      <c r="DK48" s="130"/>
      <c r="DL48" s="130"/>
      <c r="DM48" s="130"/>
      <c r="DN48" s="130"/>
      <c r="DO48" s="130"/>
      <c r="DP48" s="130"/>
      <c r="DQ48" s="130"/>
      <c r="DR48" s="130"/>
      <c r="DS48" s="130"/>
      <c r="DT48" s="130"/>
      <c r="DU48" s="130"/>
      <c r="DV48" s="130"/>
      <c r="DW48" s="130"/>
      <c r="DX48" s="130"/>
      <c r="DY48" s="130"/>
      <c r="DZ48" s="130"/>
      <c r="EA48" s="130"/>
      <c r="EB48" s="130"/>
      <c r="EC48" s="130"/>
      <c r="ED48" s="130"/>
      <c r="EE48" s="130"/>
      <c r="EF48" s="130"/>
      <c r="EG48" s="130"/>
      <c r="EH48" s="130"/>
      <c r="EI48" s="130"/>
      <c r="EJ48" s="130"/>
      <c r="EK48" s="130"/>
      <c r="EL48" s="130"/>
      <c r="EM48" s="130"/>
      <c r="EN48" s="130"/>
      <c r="EO48" s="130"/>
      <c r="EP48" s="130"/>
      <c r="EQ48" s="130"/>
      <c r="ER48" s="130"/>
      <c r="ES48" s="130"/>
      <c r="ET48" s="130"/>
      <c r="EU48" s="130"/>
      <c r="EV48" s="130"/>
      <c r="EW48" s="130"/>
      <c r="EX48" s="130"/>
      <c r="EY48" s="130"/>
      <c r="EZ48" s="130"/>
      <c r="FA48" s="130"/>
      <c r="FB48" s="130"/>
      <c r="FC48" s="130"/>
      <c r="FD48" s="130"/>
      <c r="FE48" s="130"/>
      <c r="FF48" s="130"/>
      <c r="FG48" s="130"/>
      <c r="FH48" s="130"/>
      <c r="FI48" s="130"/>
      <c r="FJ48" s="130"/>
      <c r="FK48" s="130"/>
      <c r="FL48" s="130"/>
      <c r="FM48" s="130"/>
      <c r="FN48" s="130"/>
      <c r="FO48" s="130"/>
      <c r="FP48" s="130"/>
      <c r="FQ48" s="130"/>
      <c r="FR48" s="130"/>
      <c r="FS48" s="130"/>
      <c r="FT48" s="130"/>
      <c r="FU48" s="130"/>
      <c r="FV48" s="130"/>
      <c r="FW48" s="130"/>
      <c r="FX48" s="130"/>
      <c r="FY48" s="130"/>
      <c r="FZ48" s="130"/>
    </row>
    <row r="49" spans="1:182" ht="31.5" x14ac:dyDescent="0.2">
      <c r="A49" s="83" t="s">
        <v>230</v>
      </c>
      <c r="B49" s="90" t="s">
        <v>114</v>
      </c>
      <c r="C49" s="18" t="s">
        <v>65</v>
      </c>
      <c r="D49" s="53" t="s">
        <v>66</v>
      </c>
      <c r="E49" s="53" t="s">
        <v>66</v>
      </c>
      <c r="F49" s="53" t="s">
        <v>66</v>
      </c>
      <c r="G49" s="53" t="s">
        <v>66</v>
      </c>
      <c r="H49" s="54" t="s">
        <v>66</v>
      </c>
      <c r="I49" s="54" t="s">
        <v>66</v>
      </c>
      <c r="J49" s="54" t="s">
        <v>66</v>
      </c>
      <c r="K49" s="54" t="s">
        <v>66</v>
      </c>
      <c r="L49" s="54" t="s">
        <v>66</v>
      </c>
      <c r="M49" s="54" t="s">
        <v>66</v>
      </c>
      <c r="N49" s="54">
        <f>N50+N67</f>
        <v>0</v>
      </c>
      <c r="O49" s="54">
        <f>O50+O67</f>
        <v>0</v>
      </c>
      <c r="P49" s="54">
        <f>P50+P67</f>
        <v>68.521600000000007</v>
      </c>
      <c r="Q49" s="54" t="s">
        <v>66</v>
      </c>
      <c r="R49" s="54">
        <f>R50+R67</f>
        <v>80.254114576271206</v>
      </c>
      <c r="S49" s="54" t="s">
        <v>66</v>
      </c>
      <c r="T49" s="54" t="str">
        <f>T50</f>
        <v>нд</v>
      </c>
      <c r="U49" s="54" t="str">
        <f>U50</f>
        <v>нд</v>
      </c>
      <c r="V49" s="54" t="str">
        <f>V50</f>
        <v>нд</v>
      </c>
      <c r="W49" s="54" t="str">
        <f>W50</f>
        <v>нд</v>
      </c>
      <c r="X49" s="54" t="str">
        <f>X50</f>
        <v>нд</v>
      </c>
      <c r="Y49" s="54">
        <v>0</v>
      </c>
      <c r="Z49" s="54">
        <f t="shared" ref="Z49:AD49" si="56">Z50+Z67</f>
        <v>14.481485149999999</v>
      </c>
      <c r="AA49" s="54">
        <f t="shared" si="56"/>
        <v>0</v>
      </c>
      <c r="AB49" s="54">
        <f t="shared" si="56"/>
        <v>0</v>
      </c>
      <c r="AC49" s="54">
        <f t="shared" si="56"/>
        <v>14.481485149999999</v>
      </c>
      <c r="AD49" s="54">
        <f t="shared" si="56"/>
        <v>0</v>
      </c>
      <c r="AE49" s="54">
        <f t="shared" ref="AE49:BM49" si="57">AE50+AE67</f>
        <v>14.698999999999998</v>
      </c>
      <c r="AF49" s="54">
        <f t="shared" si="57"/>
        <v>0</v>
      </c>
      <c r="AG49" s="54">
        <f t="shared" si="57"/>
        <v>0</v>
      </c>
      <c r="AH49" s="54">
        <f t="shared" si="57"/>
        <v>14.0474</v>
      </c>
      <c r="AI49" s="54">
        <f t="shared" si="57"/>
        <v>0.65160000000000018</v>
      </c>
      <c r="AJ49" s="54">
        <f t="shared" ref="AJ49:AN49" si="58">AJ50+AJ67</f>
        <v>15.62288</v>
      </c>
      <c r="AK49" s="54">
        <f t="shared" si="58"/>
        <v>0</v>
      </c>
      <c r="AL49" s="54">
        <f t="shared" si="58"/>
        <v>0</v>
      </c>
      <c r="AM49" s="54">
        <f t="shared" si="58"/>
        <v>15.62288</v>
      </c>
      <c r="AN49" s="54">
        <f t="shared" si="58"/>
        <v>0</v>
      </c>
      <c r="AO49" s="93">
        <f t="shared" si="57"/>
        <v>15.212073</v>
      </c>
      <c r="AP49" s="93">
        <f t="shared" si="57"/>
        <v>0</v>
      </c>
      <c r="AQ49" s="93">
        <f t="shared" si="57"/>
        <v>0</v>
      </c>
      <c r="AR49" s="93">
        <f t="shared" si="57"/>
        <v>15.212073</v>
      </c>
      <c r="AS49" s="93">
        <f t="shared" si="57"/>
        <v>0</v>
      </c>
      <c r="AT49" s="93">
        <f t="shared" ref="AT49:AX49" si="59">AT50+AT67</f>
        <v>23.951499999999999</v>
      </c>
      <c r="AU49" s="93">
        <f t="shared" si="59"/>
        <v>0</v>
      </c>
      <c r="AV49" s="93">
        <f t="shared" si="59"/>
        <v>0</v>
      </c>
      <c r="AW49" s="93">
        <f t="shared" si="59"/>
        <v>23.951499999999999</v>
      </c>
      <c r="AX49" s="93">
        <f t="shared" si="59"/>
        <v>0</v>
      </c>
      <c r="AY49" s="93">
        <f t="shared" si="57"/>
        <v>26.906000000000002</v>
      </c>
      <c r="AZ49" s="93">
        <f t="shared" si="57"/>
        <v>0</v>
      </c>
      <c r="BA49" s="93">
        <f t="shared" si="57"/>
        <v>0</v>
      </c>
      <c r="BB49" s="93">
        <f t="shared" si="57"/>
        <v>26.906000000000002</v>
      </c>
      <c r="BC49" s="93">
        <f t="shared" si="57"/>
        <v>0</v>
      </c>
      <c r="BD49" s="93">
        <f t="shared" ref="BD49:BH49" si="60">BD50+BD67</f>
        <v>17.916</v>
      </c>
      <c r="BE49" s="93">
        <f t="shared" si="60"/>
        <v>0</v>
      </c>
      <c r="BF49" s="93">
        <f t="shared" si="60"/>
        <v>0</v>
      </c>
      <c r="BG49" s="93">
        <f t="shared" si="60"/>
        <v>17.916</v>
      </c>
      <c r="BH49" s="93">
        <f t="shared" si="60"/>
        <v>0</v>
      </c>
      <c r="BI49" s="93">
        <f t="shared" si="57"/>
        <v>18.688474576271187</v>
      </c>
      <c r="BJ49" s="93">
        <f t="shared" si="57"/>
        <v>0</v>
      </c>
      <c r="BK49" s="93">
        <f t="shared" si="57"/>
        <v>0</v>
      </c>
      <c r="BL49" s="93">
        <f t="shared" si="57"/>
        <v>18.688474576271187</v>
      </c>
      <c r="BM49" s="93">
        <f t="shared" si="57"/>
        <v>0</v>
      </c>
      <c r="BN49" s="54">
        <f t="shared" ref="BN49:BW49" si="61">BN50+BN67</f>
        <v>71.971865150000014</v>
      </c>
      <c r="BO49" s="54">
        <f t="shared" si="61"/>
        <v>0</v>
      </c>
      <c r="BP49" s="54">
        <f>BP50+BP67</f>
        <v>0</v>
      </c>
      <c r="BQ49" s="54">
        <f>BQ50+BQ67</f>
        <v>71.971865150000014</v>
      </c>
      <c r="BR49" s="54">
        <f>BR50+BR67</f>
        <v>0</v>
      </c>
      <c r="BS49" s="54">
        <f t="shared" si="61"/>
        <v>75.464032726271185</v>
      </c>
      <c r="BT49" s="54">
        <f t="shared" si="61"/>
        <v>0</v>
      </c>
      <c r="BU49" s="54">
        <f t="shared" si="61"/>
        <v>0</v>
      </c>
      <c r="BV49" s="54">
        <f t="shared" si="61"/>
        <v>75.288032726271183</v>
      </c>
      <c r="BW49" s="54">
        <f t="shared" si="61"/>
        <v>0.17599999999999999</v>
      </c>
      <c r="BX49" s="54" t="s">
        <v>66</v>
      </c>
    </row>
    <row r="50" spans="1:182" ht="18.75" x14ac:dyDescent="0.2">
      <c r="A50" s="84" t="s">
        <v>115</v>
      </c>
      <c r="B50" s="19" t="s">
        <v>116</v>
      </c>
      <c r="C50" s="20" t="s">
        <v>65</v>
      </c>
      <c r="D50" s="56" t="s">
        <v>66</v>
      </c>
      <c r="E50" s="56" t="s">
        <v>66</v>
      </c>
      <c r="F50" s="56" t="s">
        <v>66</v>
      </c>
      <c r="G50" s="56" t="s">
        <v>66</v>
      </c>
      <c r="H50" s="57">
        <f>SUM(H51:H66)</f>
        <v>0</v>
      </c>
      <c r="I50" s="57">
        <f>SUM(I51:I66)</f>
        <v>0</v>
      </c>
      <c r="J50" s="57">
        <f>SUM(J51:J66)</f>
        <v>0</v>
      </c>
      <c r="K50" s="57">
        <f>SUM(K51:K66)</f>
        <v>2.4076235920000002</v>
      </c>
      <c r="L50" s="57">
        <f>SUM(L51:L66)</f>
        <v>34.317447000000001</v>
      </c>
      <c r="M50" s="57" t="s">
        <v>66</v>
      </c>
      <c r="N50" s="57">
        <f>SUM(N51:N66)</f>
        <v>0</v>
      </c>
      <c r="O50" s="57">
        <f>SUM(O51:O66)</f>
        <v>0</v>
      </c>
      <c r="P50" s="57">
        <f>SUM(P51:P66)</f>
        <v>65.843000000000004</v>
      </c>
      <c r="Q50" s="57" t="s">
        <v>66</v>
      </c>
      <c r="R50" s="57">
        <f>SUM(R51:R66)</f>
        <v>76.575514576271203</v>
      </c>
      <c r="S50" s="57" t="s">
        <v>66</v>
      </c>
      <c r="T50" s="57" t="s">
        <v>66</v>
      </c>
      <c r="U50" s="57" t="s">
        <v>66</v>
      </c>
      <c r="V50" s="57" t="s">
        <v>66</v>
      </c>
      <c r="W50" s="57" t="s">
        <v>66</v>
      </c>
      <c r="X50" s="57" t="s">
        <v>66</v>
      </c>
      <c r="Y50" s="57">
        <v>0</v>
      </c>
      <c r="Z50" s="57">
        <f t="shared" ref="Z50:AD50" si="62">SUM(Z51:Z66)</f>
        <v>10.80288515</v>
      </c>
      <c r="AA50" s="57">
        <f t="shared" si="62"/>
        <v>0</v>
      </c>
      <c r="AB50" s="57">
        <f t="shared" si="62"/>
        <v>0</v>
      </c>
      <c r="AC50" s="57">
        <f t="shared" si="62"/>
        <v>10.80288515</v>
      </c>
      <c r="AD50" s="57">
        <f t="shared" si="62"/>
        <v>0</v>
      </c>
      <c r="AE50" s="57">
        <f t="shared" ref="AE50:BM50" si="63">SUM(AE51:AE66)</f>
        <v>10.952999999999998</v>
      </c>
      <c r="AF50" s="57">
        <f t="shared" si="63"/>
        <v>0</v>
      </c>
      <c r="AG50" s="57">
        <f t="shared" si="63"/>
        <v>0</v>
      </c>
      <c r="AH50" s="57">
        <f t="shared" si="63"/>
        <v>10.368399999999999</v>
      </c>
      <c r="AI50" s="57">
        <f t="shared" si="63"/>
        <v>0.58460000000000001</v>
      </c>
      <c r="AJ50" s="57">
        <f t="shared" ref="AJ50:AN50" si="64">SUM(AJ51:AJ66)</f>
        <v>15.62288</v>
      </c>
      <c r="AK50" s="57">
        <f t="shared" si="64"/>
        <v>0</v>
      </c>
      <c r="AL50" s="57">
        <f t="shared" si="64"/>
        <v>0</v>
      </c>
      <c r="AM50" s="57">
        <f t="shared" si="64"/>
        <v>15.62288</v>
      </c>
      <c r="AN50" s="57">
        <f t="shared" si="64"/>
        <v>0</v>
      </c>
      <c r="AO50" s="94">
        <f t="shared" si="63"/>
        <v>15.212073</v>
      </c>
      <c r="AP50" s="94">
        <f t="shared" si="63"/>
        <v>0</v>
      </c>
      <c r="AQ50" s="94">
        <f t="shared" si="63"/>
        <v>0</v>
      </c>
      <c r="AR50" s="94">
        <f t="shared" si="63"/>
        <v>15.212073</v>
      </c>
      <c r="AS50" s="94">
        <f t="shared" si="63"/>
        <v>0</v>
      </c>
      <c r="AT50" s="94">
        <f t="shared" ref="AT50:AX50" si="65">SUM(AT51:AT66)</f>
        <v>23.951499999999999</v>
      </c>
      <c r="AU50" s="94">
        <f t="shared" si="65"/>
        <v>0</v>
      </c>
      <c r="AV50" s="94">
        <f t="shared" si="65"/>
        <v>0</v>
      </c>
      <c r="AW50" s="94">
        <f t="shared" si="65"/>
        <v>23.951499999999999</v>
      </c>
      <c r="AX50" s="94">
        <f t="shared" si="65"/>
        <v>0</v>
      </c>
      <c r="AY50" s="94">
        <f t="shared" si="63"/>
        <v>26.906000000000002</v>
      </c>
      <c r="AZ50" s="94">
        <f t="shared" si="63"/>
        <v>0</v>
      </c>
      <c r="BA50" s="94">
        <f t="shared" si="63"/>
        <v>0</v>
      </c>
      <c r="BB50" s="94">
        <f t="shared" si="63"/>
        <v>26.906000000000002</v>
      </c>
      <c r="BC50" s="94">
        <f t="shared" si="63"/>
        <v>0</v>
      </c>
      <c r="BD50" s="94">
        <f t="shared" ref="BD50:BH50" si="66">SUM(BD51:BD66)</f>
        <v>17.916</v>
      </c>
      <c r="BE50" s="94">
        <f t="shared" si="66"/>
        <v>0</v>
      </c>
      <c r="BF50" s="94">
        <f t="shared" si="66"/>
        <v>0</v>
      </c>
      <c r="BG50" s="94">
        <f t="shared" si="66"/>
        <v>17.916</v>
      </c>
      <c r="BH50" s="94">
        <f t="shared" si="66"/>
        <v>0</v>
      </c>
      <c r="BI50" s="94">
        <f t="shared" si="63"/>
        <v>18.688474576271187</v>
      </c>
      <c r="BJ50" s="94">
        <f t="shared" si="63"/>
        <v>0</v>
      </c>
      <c r="BK50" s="94">
        <f t="shared" si="63"/>
        <v>0</v>
      </c>
      <c r="BL50" s="94">
        <f t="shared" si="63"/>
        <v>18.688474576271187</v>
      </c>
      <c r="BM50" s="94">
        <f t="shared" si="63"/>
        <v>0</v>
      </c>
      <c r="BN50" s="57">
        <f t="shared" ref="BN50:BW50" si="67">SUM(BN51:BN66)</f>
        <v>68.293265150000011</v>
      </c>
      <c r="BO50" s="57">
        <f t="shared" si="67"/>
        <v>0</v>
      </c>
      <c r="BP50" s="57">
        <f>SUM(BP51:BP66)</f>
        <v>0</v>
      </c>
      <c r="BQ50" s="57">
        <f>SUM(BQ51:BQ66)</f>
        <v>68.293265150000011</v>
      </c>
      <c r="BR50" s="57">
        <f>SUM(BR51:BR66)</f>
        <v>0</v>
      </c>
      <c r="BS50" s="61">
        <f t="shared" si="67"/>
        <v>71.785432726271182</v>
      </c>
      <c r="BT50" s="57">
        <f t="shared" si="67"/>
        <v>0</v>
      </c>
      <c r="BU50" s="57">
        <f t="shared" si="67"/>
        <v>0</v>
      </c>
      <c r="BV50" s="61">
        <f t="shared" si="67"/>
        <v>71.60943272627118</v>
      </c>
      <c r="BW50" s="57">
        <f t="shared" si="67"/>
        <v>0.17599999999999999</v>
      </c>
      <c r="BX50" s="21" t="s">
        <v>66</v>
      </c>
    </row>
    <row r="51" spans="1:182" s="31" customFormat="1" ht="31.5" x14ac:dyDescent="0.2">
      <c r="A51" s="26" t="s">
        <v>244</v>
      </c>
      <c r="B51" s="27" t="s">
        <v>117</v>
      </c>
      <c r="C51" s="22" t="s">
        <v>118</v>
      </c>
      <c r="D51" s="28" t="s">
        <v>95</v>
      </c>
      <c r="E51" s="137">
        <v>2018</v>
      </c>
      <c r="F51" s="137">
        <v>2018</v>
      </c>
      <c r="G51" s="28" t="s">
        <v>66</v>
      </c>
      <c r="H51" s="28" t="s">
        <v>66</v>
      </c>
      <c r="I51" s="28" t="s">
        <v>66</v>
      </c>
      <c r="J51" s="28" t="s">
        <v>66</v>
      </c>
      <c r="K51" s="32">
        <f>0.78918*1.18</f>
        <v>0.93123239999999996</v>
      </c>
      <c r="L51" s="32">
        <f>4.28642-0.004</f>
        <v>4.2824200000000001</v>
      </c>
      <c r="M51" s="33" t="s">
        <v>66</v>
      </c>
      <c r="N51" s="28">
        <v>0</v>
      </c>
      <c r="O51" s="28">
        <v>0</v>
      </c>
      <c r="P51" s="32">
        <v>4.282</v>
      </c>
      <c r="Q51" s="28" t="s">
        <v>66</v>
      </c>
      <c r="R51" s="32">
        <v>4.282</v>
      </c>
      <c r="S51" s="28" t="s">
        <v>66</v>
      </c>
      <c r="T51" s="28" t="s">
        <v>66</v>
      </c>
      <c r="U51" s="28" t="s">
        <v>66</v>
      </c>
      <c r="V51" s="28" t="s">
        <v>66</v>
      </c>
      <c r="W51" s="28" t="s">
        <v>66</v>
      </c>
      <c r="X51" s="28" t="s">
        <v>66</v>
      </c>
      <c r="Y51" s="32">
        <v>0</v>
      </c>
      <c r="Z51" s="32">
        <f t="shared" ref="Z51:Z68" si="68">AA51+AB51+AC51+AD51</f>
        <v>0</v>
      </c>
      <c r="AA51" s="62">
        <v>0</v>
      </c>
      <c r="AB51" s="62">
        <v>0</v>
      </c>
      <c r="AC51" s="32">
        <v>0</v>
      </c>
      <c r="AD51" s="30">
        <v>0</v>
      </c>
      <c r="AE51" s="106">
        <f t="shared" ref="AE51:AE66" si="69">AF51+AG51+AH51+AI51</f>
        <v>9.9000000000000005E-2</v>
      </c>
      <c r="AF51" s="62">
        <v>0</v>
      </c>
      <c r="AG51" s="62">
        <v>0</v>
      </c>
      <c r="AH51" s="113">
        <v>0</v>
      </c>
      <c r="AI51" s="114">
        <v>9.9000000000000005E-2</v>
      </c>
      <c r="AJ51" s="32">
        <v>4.2824</v>
      </c>
      <c r="AK51" s="62">
        <v>0</v>
      </c>
      <c r="AL51" s="62">
        <v>0</v>
      </c>
      <c r="AM51" s="32">
        <v>4.2824</v>
      </c>
      <c r="AN51" s="30">
        <v>0</v>
      </c>
      <c r="AO51" s="118">
        <f t="shared" ref="AO51:AO66" si="70">AP51+AQ51+AR51+AS51</f>
        <v>3.904773</v>
      </c>
      <c r="AP51" s="62">
        <v>0</v>
      </c>
      <c r="AQ51" s="62">
        <v>0</v>
      </c>
      <c r="AR51" s="112">
        <f>3.805773+AI51</f>
        <v>3.904773</v>
      </c>
      <c r="AS51" s="109">
        <v>0</v>
      </c>
      <c r="AT51" s="28">
        <f t="shared" ref="AT51:AT66" si="71">AU51+AV51+AW51+AX51</f>
        <v>0</v>
      </c>
      <c r="AU51" s="62">
        <v>0</v>
      </c>
      <c r="AV51" s="62">
        <v>0</v>
      </c>
      <c r="AW51" s="30">
        <v>0</v>
      </c>
      <c r="AX51" s="30">
        <v>0</v>
      </c>
      <c r="AY51" s="28">
        <f t="shared" ref="AY51:AY66" si="72">AZ51+BA51+BB51+BC51</f>
        <v>0</v>
      </c>
      <c r="AZ51" s="62">
        <v>0</v>
      </c>
      <c r="BA51" s="62">
        <v>0</v>
      </c>
      <c r="BB51" s="67">
        <v>0</v>
      </c>
      <c r="BC51" s="30">
        <v>0</v>
      </c>
      <c r="BD51" s="28">
        <v>0</v>
      </c>
      <c r="BE51" s="62">
        <v>0</v>
      </c>
      <c r="BF51" s="62">
        <v>0</v>
      </c>
      <c r="BG51" s="30">
        <v>0</v>
      </c>
      <c r="BH51" s="30">
        <v>0</v>
      </c>
      <c r="BI51" s="28">
        <f t="shared" ref="BI51:BI66" si="73">BJ51+BK51+BL51+BM51</f>
        <v>0</v>
      </c>
      <c r="BJ51" s="62">
        <v>0</v>
      </c>
      <c r="BK51" s="62">
        <v>0</v>
      </c>
      <c r="BL51" s="30">
        <v>0</v>
      </c>
      <c r="BM51" s="30">
        <v>0</v>
      </c>
      <c r="BN51" s="28">
        <f t="shared" ref="BN51:BN66" si="74">BO51+BP51+BQ51+BR51</f>
        <v>4.2824</v>
      </c>
      <c r="BO51" s="62">
        <f t="shared" ref="BO51:BO66" si="75">AK51+AU51+BE51</f>
        <v>0</v>
      </c>
      <c r="BP51" s="62">
        <f t="shared" ref="BP51:BP66" si="76">AL51+AV51+BF51</f>
        <v>0</v>
      </c>
      <c r="BQ51" s="62">
        <f t="shared" ref="BQ51:BQ66" si="77">AC51+AM51+AW51+BG51</f>
        <v>4.2824</v>
      </c>
      <c r="BR51" s="62">
        <f t="shared" ref="BR51:BR66" si="78">AN51+AX51+BH51</f>
        <v>0</v>
      </c>
      <c r="BS51" s="32">
        <f t="shared" ref="BS51:BS66" si="79">BT51+BU51+BV51+BW51</f>
        <v>3.904773</v>
      </c>
      <c r="BT51" s="62">
        <f t="shared" ref="BT51:BT66" si="80">AP51+AZ51+BJ51</f>
        <v>0</v>
      </c>
      <c r="BU51" s="62">
        <f t="shared" ref="BU51:BU66" si="81">AQ51+BA51+BK51</f>
        <v>0</v>
      </c>
      <c r="BV51" s="110">
        <f t="shared" ref="BV51:BV66" si="82">AC51+AR51+BB51+BL51</f>
        <v>3.904773</v>
      </c>
      <c r="BW51" s="62">
        <f t="shared" ref="BW51:BW66" si="83">AS51+BC51+BM51</f>
        <v>0</v>
      </c>
      <c r="BX51" s="107" t="s">
        <v>66</v>
      </c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130"/>
      <c r="DR51" s="130"/>
      <c r="DS51" s="130"/>
      <c r="DT51" s="130"/>
      <c r="DU51" s="130"/>
      <c r="DV51" s="130"/>
      <c r="DW51" s="130"/>
      <c r="DX51" s="130"/>
      <c r="DY51" s="130"/>
      <c r="DZ51" s="130"/>
      <c r="EA51" s="130"/>
      <c r="EB51" s="130"/>
      <c r="EC51" s="130"/>
      <c r="ED51" s="130"/>
      <c r="EE51" s="130"/>
      <c r="EF51" s="130"/>
      <c r="EG51" s="130"/>
      <c r="EH51" s="130"/>
      <c r="EI51" s="130"/>
      <c r="EJ51" s="130"/>
      <c r="EK51" s="130"/>
      <c r="EL51" s="130"/>
      <c r="EM51" s="130"/>
      <c r="EN51" s="130"/>
      <c r="EO51" s="130"/>
      <c r="EP51" s="130"/>
      <c r="EQ51" s="130"/>
      <c r="ER51" s="130"/>
      <c r="ES51" s="130"/>
      <c r="ET51" s="130"/>
      <c r="EU51" s="130"/>
      <c r="EV51" s="130"/>
      <c r="EW51" s="130"/>
      <c r="EX51" s="130"/>
      <c r="EY51" s="130"/>
      <c r="EZ51" s="130"/>
      <c r="FA51" s="130"/>
      <c r="FB51" s="130"/>
      <c r="FC51" s="130"/>
      <c r="FD51" s="130"/>
      <c r="FE51" s="130"/>
      <c r="FF51" s="130"/>
      <c r="FG51" s="130"/>
      <c r="FH51" s="130"/>
      <c r="FI51" s="130"/>
      <c r="FJ51" s="130"/>
      <c r="FK51" s="130"/>
      <c r="FL51" s="130"/>
      <c r="FM51" s="130"/>
      <c r="FN51" s="130"/>
      <c r="FO51" s="130"/>
      <c r="FP51" s="130"/>
      <c r="FQ51" s="130"/>
      <c r="FR51" s="130"/>
      <c r="FS51" s="130"/>
      <c r="FT51" s="130"/>
      <c r="FU51" s="130"/>
      <c r="FV51" s="130"/>
      <c r="FW51" s="130"/>
      <c r="FX51" s="130"/>
      <c r="FY51" s="130"/>
      <c r="FZ51" s="130"/>
    </row>
    <row r="52" spans="1:182" s="31" customFormat="1" ht="15.75" x14ac:dyDescent="0.2">
      <c r="A52" s="26" t="s">
        <v>245</v>
      </c>
      <c r="B52" s="27" t="s">
        <v>122</v>
      </c>
      <c r="C52" s="22" t="s">
        <v>123</v>
      </c>
      <c r="D52" s="28" t="s">
        <v>95</v>
      </c>
      <c r="E52" s="137">
        <v>2017</v>
      </c>
      <c r="F52" s="137">
        <v>2017</v>
      </c>
      <c r="G52" s="29" t="s">
        <v>66</v>
      </c>
      <c r="H52" s="28" t="s">
        <v>66</v>
      </c>
      <c r="I52" s="28" t="s">
        <v>66</v>
      </c>
      <c r="J52" s="28" t="s">
        <v>66</v>
      </c>
      <c r="K52" s="32">
        <f>0.364234*1.18</f>
        <v>0.42979612</v>
      </c>
      <c r="L52" s="32">
        <v>2.4343949999999999</v>
      </c>
      <c r="M52" s="33" t="s">
        <v>124</v>
      </c>
      <c r="N52" s="28">
        <v>0</v>
      </c>
      <c r="O52" s="28">
        <v>0</v>
      </c>
      <c r="P52" s="32">
        <v>2.4340000000000002</v>
      </c>
      <c r="Q52" s="28" t="s">
        <v>66</v>
      </c>
      <c r="R52" s="32">
        <v>2.4340000000000002</v>
      </c>
      <c r="S52" s="28" t="s">
        <v>66</v>
      </c>
      <c r="T52" s="28" t="s">
        <v>66</v>
      </c>
      <c r="U52" s="28" t="s">
        <v>66</v>
      </c>
      <c r="V52" s="105">
        <v>0</v>
      </c>
      <c r="W52" s="105">
        <v>0</v>
      </c>
      <c r="X52" s="105">
        <v>0</v>
      </c>
      <c r="Y52" s="32">
        <v>0</v>
      </c>
      <c r="Z52" s="32">
        <f t="shared" si="68"/>
        <v>2.3613631499999999</v>
      </c>
      <c r="AA52" s="62">
        <v>0</v>
      </c>
      <c r="AB52" s="62">
        <v>0</v>
      </c>
      <c r="AC52" s="32">
        <v>2.3613631499999999</v>
      </c>
      <c r="AD52" s="30">
        <v>0</v>
      </c>
      <c r="AE52" s="106">
        <f t="shared" si="69"/>
        <v>2.6709999999999998</v>
      </c>
      <c r="AF52" s="62">
        <v>0</v>
      </c>
      <c r="AG52" s="62">
        <v>0</v>
      </c>
      <c r="AH52" s="113">
        <f>2.671-AI52</f>
        <v>2.3613999999999997</v>
      </c>
      <c r="AI52" s="113">
        <v>0.30959999999999999</v>
      </c>
      <c r="AJ52" s="32">
        <v>0</v>
      </c>
      <c r="AK52" s="62">
        <v>0</v>
      </c>
      <c r="AL52" s="62">
        <v>0</v>
      </c>
      <c r="AM52" s="32">
        <v>0</v>
      </c>
      <c r="AN52" s="30">
        <v>0</v>
      </c>
      <c r="AO52" s="32">
        <f>(AP52+AQ52+AR52+AS52)</f>
        <v>0</v>
      </c>
      <c r="AP52" s="62">
        <v>0</v>
      </c>
      <c r="AQ52" s="62">
        <v>0</v>
      </c>
      <c r="AR52" s="65">
        <v>0</v>
      </c>
      <c r="AS52" s="30">
        <v>0</v>
      </c>
      <c r="AT52" s="28">
        <f t="shared" si="71"/>
        <v>0</v>
      </c>
      <c r="AU52" s="62">
        <v>0</v>
      </c>
      <c r="AV52" s="62">
        <v>0</v>
      </c>
      <c r="AW52" s="30">
        <v>0</v>
      </c>
      <c r="AX52" s="30">
        <v>0</v>
      </c>
      <c r="AY52" s="28">
        <f t="shared" si="72"/>
        <v>0</v>
      </c>
      <c r="AZ52" s="62">
        <v>0</v>
      </c>
      <c r="BA52" s="62">
        <v>0</v>
      </c>
      <c r="BB52" s="30">
        <v>0</v>
      </c>
      <c r="BC52" s="30">
        <v>0</v>
      </c>
      <c r="BD52" s="28">
        <v>0</v>
      </c>
      <c r="BE52" s="62">
        <v>0</v>
      </c>
      <c r="BF52" s="62">
        <v>0</v>
      </c>
      <c r="BG52" s="30">
        <v>0</v>
      </c>
      <c r="BH52" s="30">
        <v>0</v>
      </c>
      <c r="BI52" s="28">
        <f t="shared" si="73"/>
        <v>0</v>
      </c>
      <c r="BJ52" s="62">
        <v>0</v>
      </c>
      <c r="BK52" s="62">
        <v>0</v>
      </c>
      <c r="BL52" s="30">
        <v>0</v>
      </c>
      <c r="BM52" s="30">
        <v>0</v>
      </c>
      <c r="BN52" s="28">
        <f t="shared" si="74"/>
        <v>2.3613631499999999</v>
      </c>
      <c r="BO52" s="62">
        <f t="shared" si="75"/>
        <v>0</v>
      </c>
      <c r="BP52" s="62">
        <f t="shared" si="76"/>
        <v>0</v>
      </c>
      <c r="BQ52" s="62">
        <f t="shared" si="77"/>
        <v>2.3613631499999999</v>
      </c>
      <c r="BR52" s="62">
        <f t="shared" si="78"/>
        <v>0</v>
      </c>
      <c r="BS52" s="28">
        <f t="shared" si="79"/>
        <v>2.3613631499999999</v>
      </c>
      <c r="BT52" s="62">
        <f t="shared" si="80"/>
        <v>0</v>
      </c>
      <c r="BU52" s="62">
        <f t="shared" si="81"/>
        <v>0</v>
      </c>
      <c r="BV52" s="110">
        <f t="shared" si="82"/>
        <v>2.3613631499999999</v>
      </c>
      <c r="BW52" s="62">
        <f t="shared" si="83"/>
        <v>0</v>
      </c>
      <c r="BX52" s="107" t="s">
        <v>66</v>
      </c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130"/>
      <c r="DM52" s="130"/>
      <c r="DN52" s="130"/>
      <c r="DO52" s="130"/>
      <c r="DP52" s="130"/>
      <c r="DQ52" s="130"/>
      <c r="DR52" s="130"/>
      <c r="DS52" s="130"/>
      <c r="DT52" s="130"/>
      <c r="DU52" s="130"/>
      <c r="DV52" s="130"/>
      <c r="DW52" s="130"/>
      <c r="DX52" s="130"/>
      <c r="DY52" s="130"/>
      <c r="DZ52" s="130"/>
      <c r="EA52" s="130"/>
      <c r="EB52" s="130"/>
      <c r="EC52" s="130"/>
      <c r="ED52" s="130"/>
      <c r="EE52" s="130"/>
      <c r="EF52" s="130"/>
      <c r="EG52" s="130"/>
      <c r="EH52" s="130"/>
      <c r="EI52" s="130"/>
      <c r="EJ52" s="130"/>
      <c r="EK52" s="130"/>
      <c r="EL52" s="130"/>
      <c r="EM52" s="130"/>
      <c r="EN52" s="130"/>
      <c r="EO52" s="130"/>
      <c r="EP52" s="130"/>
      <c r="EQ52" s="130"/>
      <c r="ER52" s="130"/>
      <c r="ES52" s="130"/>
      <c r="ET52" s="130"/>
      <c r="EU52" s="130"/>
      <c r="EV52" s="130"/>
      <c r="EW52" s="130"/>
      <c r="EX52" s="130"/>
      <c r="EY52" s="130"/>
      <c r="EZ52" s="130"/>
      <c r="FA52" s="130"/>
      <c r="FB52" s="130"/>
      <c r="FC52" s="130"/>
      <c r="FD52" s="130"/>
      <c r="FE52" s="130"/>
      <c r="FF52" s="130"/>
      <c r="FG52" s="130"/>
      <c r="FH52" s="130"/>
      <c r="FI52" s="130"/>
      <c r="FJ52" s="130"/>
      <c r="FK52" s="130"/>
      <c r="FL52" s="130"/>
      <c r="FM52" s="130"/>
      <c r="FN52" s="130"/>
      <c r="FO52" s="130"/>
      <c r="FP52" s="130"/>
      <c r="FQ52" s="130"/>
      <c r="FR52" s="130"/>
      <c r="FS52" s="130"/>
      <c r="FT52" s="130"/>
      <c r="FU52" s="130"/>
      <c r="FV52" s="130"/>
      <c r="FW52" s="130"/>
      <c r="FX52" s="130"/>
      <c r="FY52" s="130"/>
      <c r="FZ52" s="130"/>
    </row>
    <row r="53" spans="1:182" s="31" customFormat="1" ht="31.5" x14ac:dyDescent="0.2">
      <c r="A53" s="26" t="s">
        <v>246</v>
      </c>
      <c r="B53" s="27" t="s">
        <v>125</v>
      </c>
      <c r="C53" s="22" t="s">
        <v>126</v>
      </c>
      <c r="D53" s="28" t="s">
        <v>95</v>
      </c>
      <c r="E53" s="137">
        <v>2017</v>
      </c>
      <c r="F53" s="137">
        <v>2017</v>
      </c>
      <c r="G53" s="29" t="s">
        <v>66</v>
      </c>
      <c r="H53" s="28" t="s">
        <v>66</v>
      </c>
      <c r="I53" s="28" t="s">
        <v>66</v>
      </c>
      <c r="J53" s="28" t="s">
        <v>66</v>
      </c>
      <c r="K53" s="32">
        <f>0.383392*1.18-K39</f>
        <v>0.37225695999999997</v>
      </c>
      <c r="L53" s="32">
        <f>3.333042-L39</f>
        <v>2.8881669999999997</v>
      </c>
      <c r="M53" s="33" t="s">
        <v>124</v>
      </c>
      <c r="N53" s="28">
        <v>0</v>
      </c>
      <c r="O53" s="28">
        <v>0</v>
      </c>
      <c r="P53" s="32">
        <v>2.8879999999999999</v>
      </c>
      <c r="Q53" s="28" t="s">
        <v>66</v>
      </c>
      <c r="R53" s="32">
        <v>2.8879999999999999</v>
      </c>
      <c r="S53" s="28" t="s">
        <v>66</v>
      </c>
      <c r="T53" s="28" t="s">
        <v>66</v>
      </c>
      <c r="U53" s="28" t="s">
        <v>66</v>
      </c>
      <c r="V53" s="28" t="s">
        <v>66</v>
      </c>
      <c r="W53" s="28" t="s">
        <v>66</v>
      </c>
      <c r="X53" s="28" t="s">
        <v>66</v>
      </c>
      <c r="Y53" s="32">
        <v>0</v>
      </c>
      <c r="Z53" s="32">
        <f t="shared" si="68"/>
        <v>2.8015539999999999</v>
      </c>
      <c r="AA53" s="62">
        <v>0</v>
      </c>
      <c r="AB53" s="62">
        <v>0</v>
      </c>
      <c r="AC53" s="32">
        <v>2.8015539999999999</v>
      </c>
      <c r="AD53" s="30">
        <v>0</v>
      </c>
      <c r="AE53" s="106">
        <f t="shared" si="69"/>
        <v>2.6509999999999998</v>
      </c>
      <c r="AF53" s="62">
        <v>0</v>
      </c>
      <c r="AG53" s="62">
        <v>0</v>
      </c>
      <c r="AH53" s="113">
        <v>2.6509999999999998</v>
      </c>
      <c r="AI53" s="114">
        <v>0</v>
      </c>
      <c r="AJ53" s="32">
        <v>0</v>
      </c>
      <c r="AK53" s="62">
        <v>0</v>
      </c>
      <c r="AL53" s="62">
        <v>0</v>
      </c>
      <c r="AM53" s="32">
        <v>0</v>
      </c>
      <c r="AN53" s="30">
        <v>0</v>
      </c>
      <c r="AO53" s="32">
        <f t="shared" si="70"/>
        <v>0</v>
      </c>
      <c r="AP53" s="62">
        <v>0</v>
      </c>
      <c r="AQ53" s="62">
        <v>0</v>
      </c>
      <c r="AR53" s="65">
        <v>0</v>
      </c>
      <c r="AS53" s="30">
        <v>0</v>
      </c>
      <c r="AT53" s="28">
        <f t="shared" si="71"/>
        <v>0</v>
      </c>
      <c r="AU53" s="62">
        <v>0</v>
      </c>
      <c r="AV53" s="62">
        <v>0</v>
      </c>
      <c r="AW53" s="30">
        <v>0</v>
      </c>
      <c r="AX53" s="30">
        <v>0</v>
      </c>
      <c r="AY53" s="28">
        <f t="shared" si="72"/>
        <v>0</v>
      </c>
      <c r="AZ53" s="62">
        <v>0</v>
      </c>
      <c r="BA53" s="62">
        <v>0</v>
      </c>
      <c r="BB53" s="30">
        <v>0</v>
      </c>
      <c r="BC53" s="30">
        <v>0</v>
      </c>
      <c r="BD53" s="28">
        <v>0</v>
      </c>
      <c r="BE53" s="62">
        <v>0</v>
      </c>
      <c r="BF53" s="62">
        <v>0</v>
      </c>
      <c r="BG53" s="30">
        <v>0</v>
      </c>
      <c r="BH53" s="30">
        <v>0</v>
      </c>
      <c r="BI53" s="28">
        <f t="shared" si="73"/>
        <v>0</v>
      </c>
      <c r="BJ53" s="62">
        <v>0</v>
      </c>
      <c r="BK53" s="62">
        <v>0</v>
      </c>
      <c r="BL53" s="30">
        <v>0</v>
      </c>
      <c r="BM53" s="30">
        <v>0</v>
      </c>
      <c r="BN53" s="28">
        <f t="shared" si="74"/>
        <v>2.8015539999999999</v>
      </c>
      <c r="BO53" s="62">
        <f t="shared" si="75"/>
        <v>0</v>
      </c>
      <c r="BP53" s="62">
        <f t="shared" si="76"/>
        <v>0</v>
      </c>
      <c r="BQ53" s="62">
        <f t="shared" si="77"/>
        <v>2.8015539999999999</v>
      </c>
      <c r="BR53" s="62">
        <f t="shared" si="78"/>
        <v>0</v>
      </c>
      <c r="BS53" s="28">
        <f t="shared" si="79"/>
        <v>2.8015539999999999</v>
      </c>
      <c r="BT53" s="62">
        <f t="shared" si="80"/>
        <v>0</v>
      </c>
      <c r="BU53" s="62">
        <f t="shared" si="81"/>
        <v>0</v>
      </c>
      <c r="BV53" s="110">
        <f t="shared" si="82"/>
        <v>2.8015539999999999</v>
      </c>
      <c r="BW53" s="62">
        <f t="shared" si="83"/>
        <v>0</v>
      </c>
      <c r="BX53" s="107" t="s">
        <v>66</v>
      </c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30"/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130"/>
      <c r="DM53" s="130"/>
      <c r="DN53" s="130"/>
      <c r="DO53" s="130"/>
      <c r="DP53" s="130"/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Q53" s="130"/>
      <c r="ER53" s="130"/>
      <c r="ES53" s="130"/>
      <c r="ET53" s="130"/>
      <c r="EU53" s="130"/>
      <c r="EV53" s="130"/>
      <c r="EW53" s="130"/>
      <c r="EX53" s="130"/>
      <c r="EY53" s="130"/>
      <c r="EZ53" s="130"/>
      <c r="FA53" s="130"/>
      <c r="FB53" s="130"/>
      <c r="FC53" s="130"/>
      <c r="FD53" s="130"/>
      <c r="FE53" s="130"/>
      <c r="FF53" s="130"/>
      <c r="FG53" s="130"/>
      <c r="FH53" s="130"/>
      <c r="FI53" s="130"/>
      <c r="FJ53" s="130"/>
      <c r="FK53" s="130"/>
      <c r="FL53" s="130"/>
      <c r="FM53" s="130"/>
      <c r="FN53" s="130"/>
      <c r="FO53" s="130"/>
      <c r="FP53" s="130"/>
      <c r="FQ53" s="130"/>
      <c r="FR53" s="130"/>
      <c r="FS53" s="130"/>
      <c r="FT53" s="130"/>
      <c r="FU53" s="130"/>
      <c r="FV53" s="130"/>
      <c r="FW53" s="130"/>
      <c r="FX53" s="130"/>
      <c r="FY53" s="130"/>
      <c r="FZ53" s="130"/>
    </row>
    <row r="54" spans="1:182" s="123" customFormat="1" ht="15.75" x14ac:dyDescent="0.2">
      <c r="A54" s="135" t="s">
        <v>247</v>
      </c>
      <c r="B54" s="134" t="s">
        <v>127</v>
      </c>
      <c r="C54" s="135" t="s">
        <v>128</v>
      </c>
      <c r="D54" s="107" t="s">
        <v>95</v>
      </c>
      <c r="E54" s="137">
        <v>2019</v>
      </c>
      <c r="F54" s="137">
        <v>2019</v>
      </c>
      <c r="G54" s="107" t="s">
        <v>66</v>
      </c>
      <c r="H54" s="107" t="s">
        <v>66</v>
      </c>
      <c r="I54" s="107" t="s">
        <v>66</v>
      </c>
      <c r="J54" s="107" t="s">
        <v>66</v>
      </c>
      <c r="K54" s="107" t="s">
        <v>66</v>
      </c>
      <c r="L54" s="103">
        <v>18.898040000000002</v>
      </c>
      <c r="M54" s="145" t="s">
        <v>299</v>
      </c>
      <c r="N54" s="107">
        <v>0</v>
      </c>
      <c r="O54" s="107">
        <v>0</v>
      </c>
      <c r="P54" s="103">
        <v>11.525</v>
      </c>
      <c r="Q54" s="107" t="s">
        <v>66</v>
      </c>
      <c r="R54" s="103">
        <v>18.898040000000002</v>
      </c>
      <c r="S54" s="107" t="s">
        <v>66</v>
      </c>
      <c r="T54" s="107" t="s">
        <v>66</v>
      </c>
      <c r="U54" s="107" t="s">
        <v>66</v>
      </c>
      <c r="V54" s="107" t="s">
        <v>66</v>
      </c>
      <c r="W54" s="107" t="s">
        <v>66</v>
      </c>
      <c r="X54" s="107" t="s">
        <v>66</v>
      </c>
      <c r="Y54" s="107">
        <v>0</v>
      </c>
      <c r="Z54" s="103">
        <f t="shared" si="68"/>
        <v>0</v>
      </c>
      <c r="AA54" s="102">
        <v>0</v>
      </c>
      <c r="AB54" s="102">
        <v>0</v>
      </c>
      <c r="AC54" s="103">
        <v>0</v>
      </c>
      <c r="AD54" s="109">
        <v>0</v>
      </c>
      <c r="AE54" s="107">
        <f t="shared" si="69"/>
        <v>0</v>
      </c>
      <c r="AF54" s="102">
        <v>0</v>
      </c>
      <c r="AG54" s="102">
        <v>0</v>
      </c>
      <c r="AH54" s="109">
        <v>0</v>
      </c>
      <c r="AI54" s="109">
        <v>0</v>
      </c>
      <c r="AJ54" s="107">
        <v>0</v>
      </c>
      <c r="AK54" s="102">
        <v>0</v>
      </c>
      <c r="AL54" s="102">
        <v>0</v>
      </c>
      <c r="AM54" s="103">
        <v>0</v>
      </c>
      <c r="AN54" s="109">
        <v>0</v>
      </c>
      <c r="AO54" s="107">
        <f t="shared" si="70"/>
        <v>0</v>
      </c>
      <c r="AP54" s="102">
        <v>0</v>
      </c>
      <c r="AQ54" s="102">
        <v>0</v>
      </c>
      <c r="AR54" s="109">
        <v>0</v>
      </c>
      <c r="AS54" s="109">
        <v>0</v>
      </c>
      <c r="AT54" s="107">
        <f t="shared" si="71"/>
        <v>11.525</v>
      </c>
      <c r="AU54" s="102">
        <v>0</v>
      </c>
      <c r="AV54" s="102">
        <v>0</v>
      </c>
      <c r="AW54" s="109">
        <v>11.525</v>
      </c>
      <c r="AX54" s="109">
        <v>0</v>
      </c>
      <c r="AY54" s="106">
        <f t="shared" si="72"/>
        <v>18.898</v>
      </c>
      <c r="AZ54" s="115">
        <v>0</v>
      </c>
      <c r="BA54" s="115">
        <v>0</v>
      </c>
      <c r="BB54" s="113">
        <v>18.898</v>
      </c>
      <c r="BC54" s="109">
        <v>0</v>
      </c>
      <c r="BD54" s="107">
        <v>0</v>
      </c>
      <c r="BE54" s="102">
        <v>0</v>
      </c>
      <c r="BF54" s="102">
        <v>0</v>
      </c>
      <c r="BG54" s="109">
        <v>0</v>
      </c>
      <c r="BH54" s="109">
        <v>0</v>
      </c>
      <c r="BI54" s="103">
        <f t="shared" si="73"/>
        <v>0</v>
      </c>
      <c r="BJ54" s="102">
        <v>0</v>
      </c>
      <c r="BK54" s="102">
        <v>0</v>
      </c>
      <c r="BL54" s="108">
        <v>0</v>
      </c>
      <c r="BM54" s="109">
        <v>0</v>
      </c>
      <c r="BN54" s="107">
        <f t="shared" si="74"/>
        <v>11.525</v>
      </c>
      <c r="BO54" s="102">
        <f t="shared" si="75"/>
        <v>0</v>
      </c>
      <c r="BP54" s="102">
        <f t="shared" si="76"/>
        <v>0</v>
      </c>
      <c r="BQ54" s="102">
        <f t="shared" si="77"/>
        <v>11.525</v>
      </c>
      <c r="BR54" s="102">
        <f t="shared" si="78"/>
        <v>0</v>
      </c>
      <c r="BS54" s="107">
        <f t="shared" si="79"/>
        <v>18.898</v>
      </c>
      <c r="BT54" s="102">
        <f t="shared" si="80"/>
        <v>0</v>
      </c>
      <c r="BU54" s="102">
        <f t="shared" si="81"/>
        <v>0</v>
      </c>
      <c r="BV54" s="129">
        <f t="shared" si="82"/>
        <v>18.898</v>
      </c>
      <c r="BW54" s="102">
        <f t="shared" si="83"/>
        <v>0</v>
      </c>
      <c r="BX54" s="127" t="s">
        <v>276</v>
      </c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0"/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30"/>
      <c r="DI54" s="130"/>
      <c r="DJ54" s="130"/>
      <c r="DK54" s="130"/>
      <c r="DL54" s="130"/>
      <c r="DM54" s="130"/>
      <c r="DN54" s="130"/>
      <c r="DO54" s="130"/>
      <c r="DP54" s="130"/>
      <c r="DQ54" s="130"/>
      <c r="DR54" s="130"/>
      <c r="DS54" s="130"/>
      <c r="DT54" s="130"/>
      <c r="DU54" s="130"/>
      <c r="DV54" s="130"/>
      <c r="DW54" s="130"/>
      <c r="DX54" s="130"/>
      <c r="DY54" s="130"/>
      <c r="DZ54" s="130"/>
      <c r="EA54" s="130"/>
      <c r="EB54" s="130"/>
      <c r="EC54" s="130"/>
      <c r="ED54" s="130"/>
      <c r="EE54" s="130"/>
      <c r="EF54" s="130"/>
      <c r="EG54" s="130"/>
      <c r="EH54" s="130"/>
      <c r="EI54" s="130"/>
      <c r="EJ54" s="130"/>
      <c r="EK54" s="130"/>
      <c r="EL54" s="130"/>
      <c r="EM54" s="130"/>
      <c r="EN54" s="130"/>
      <c r="EO54" s="130"/>
      <c r="EP54" s="130"/>
      <c r="EQ54" s="130"/>
      <c r="ER54" s="130"/>
      <c r="ES54" s="130"/>
      <c r="ET54" s="130"/>
      <c r="EU54" s="130"/>
      <c r="EV54" s="130"/>
      <c r="EW54" s="130"/>
      <c r="EX54" s="130"/>
      <c r="EY54" s="130"/>
      <c r="EZ54" s="130"/>
      <c r="FA54" s="130"/>
      <c r="FB54" s="130"/>
      <c r="FC54" s="130"/>
      <c r="FD54" s="130"/>
      <c r="FE54" s="130"/>
      <c r="FF54" s="130"/>
      <c r="FG54" s="130"/>
      <c r="FH54" s="130"/>
      <c r="FI54" s="130"/>
      <c r="FJ54" s="130"/>
      <c r="FK54" s="130"/>
      <c r="FL54" s="130"/>
      <c r="FM54" s="130"/>
      <c r="FN54" s="130"/>
      <c r="FO54" s="130"/>
      <c r="FP54" s="130"/>
      <c r="FQ54" s="130"/>
      <c r="FR54" s="130"/>
      <c r="FS54" s="130"/>
      <c r="FT54" s="130"/>
      <c r="FU54" s="130"/>
      <c r="FV54" s="130"/>
      <c r="FW54" s="130"/>
      <c r="FX54" s="130"/>
      <c r="FY54" s="130"/>
      <c r="FZ54" s="130"/>
    </row>
    <row r="55" spans="1:182" s="31" customFormat="1" ht="31.5" x14ac:dyDescent="0.2">
      <c r="A55" s="26" t="s">
        <v>248</v>
      </c>
      <c r="B55" s="27" t="s">
        <v>129</v>
      </c>
      <c r="C55" s="22" t="s">
        <v>130</v>
      </c>
      <c r="D55" s="28" t="s">
        <v>95</v>
      </c>
      <c r="E55" s="137">
        <v>2017</v>
      </c>
      <c r="F55" s="137">
        <v>2017</v>
      </c>
      <c r="G55" s="28" t="s">
        <v>66</v>
      </c>
      <c r="H55" s="28" t="s">
        <v>66</v>
      </c>
      <c r="I55" s="28" t="s">
        <v>66</v>
      </c>
      <c r="J55" s="28" t="s">
        <v>66</v>
      </c>
      <c r="K55" s="32">
        <f>0.299186*1.18-K40+(0.25652-0.072672-0.003469+0.272324-0.04805-0.003424)</f>
        <v>0.67433811200000005</v>
      </c>
      <c r="L55" s="32">
        <f>2.562615-L40+(2.138546-0.405651-0.058338+2.347678-0.27287-0.057567)</f>
        <v>5.814425</v>
      </c>
      <c r="M55" s="33" t="s">
        <v>124</v>
      </c>
      <c r="N55" s="28">
        <v>0</v>
      </c>
      <c r="O55" s="28">
        <v>0</v>
      </c>
      <c r="P55" s="32">
        <v>5.8140000000000001</v>
      </c>
      <c r="Q55" s="28" t="s">
        <v>66</v>
      </c>
      <c r="R55" s="32">
        <v>5.8140000000000001</v>
      </c>
      <c r="S55" s="28" t="s">
        <v>66</v>
      </c>
      <c r="T55" s="28" t="s">
        <v>66</v>
      </c>
      <c r="U55" s="28" t="s">
        <v>66</v>
      </c>
      <c r="V55" s="28" t="s">
        <v>66</v>
      </c>
      <c r="W55" s="28" t="s">
        <v>66</v>
      </c>
      <c r="X55" s="28" t="s">
        <v>66</v>
      </c>
      <c r="Y55" s="32">
        <v>0</v>
      </c>
      <c r="Z55" s="32">
        <f t="shared" si="68"/>
        <v>5.6399679999999996</v>
      </c>
      <c r="AA55" s="62">
        <v>0</v>
      </c>
      <c r="AB55" s="62">
        <v>0</v>
      </c>
      <c r="AC55" s="32">
        <v>5.6399679999999996</v>
      </c>
      <c r="AD55" s="30">
        <v>0</v>
      </c>
      <c r="AE55" s="106">
        <f>AF55+AG55+AH55+AI55</f>
        <v>5.3559999999999999</v>
      </c>
      <c r="AF55" s="62">
        <v>0</v>
      </c>
      <c r="AG55" s="62">
        <v>0</v>
      </c>
      <c r="AH55" s="113">
        <v>5.3559999999999999</v>
      </c>
      <c r="AI55" s="114">
        <v>0</v>
      </c>
      <c r="AJ55" s="28">
        <v>0</v>
      </c>
      <c r="AK55" s="62">
        <v>0</v>
      </c>
      <c r="AL55" s="62">
        <v>0</v>
      </c>
      <c r="AM55" s="32">
        <v>0</v>
      </c>
      <c r="AN55" s="30">
        <v>0</v>
      </c>
      <c r="AO55" s="32">
        <f>AP55+AQ55+AR55+AS55</f>
        <v>0</v>
      </c>
      <c r="AP55" s="62">
        <v>0</v>
      </c>
      <c r="AQ55" s="62">
        <v>0</v>
      </c>
      <c r="AR55" s="65">
        <v>0</v>
      </c>
      <c r="AS55" s="30">
        <v>0</v>
      </c>
      <c r="AT55" s="28">
        <f t="shared" si="71"/>
        <v>0</v>
      </c>
      <c r="AU55" s="62">
        <v>0</v>
      </c>
      <c r="AV55" s="62">
        <v>0</v>
      </c>
      <c r="AW55" s="30">
        <v>0</v>
      </c>
      <c r="AX55" s="30">
        <v>0</v>
      </c>
      <c r="AY55" s="28">
        <f t="shared" si="72"/>
        <v>0</v>
      </c>
      <c r="AZ55" s="62">
        <v>0</v>
      </c>
      <c r="BA55" s="62">
        <v>0</v>
      </c>
      <c r="BB55" s="30">
        <v>0</v>
      </c>
      <c r="BC55" s="30">
        <v>0</v>
      </c>
      <c r="BD55" s="28">
        <v>0</v>
      </c>
      <c r="BE55" s="62">
        <v>0</v>
      </c>
      <c r="BF55" s="62">
        <v>0</v>
      </c>
      <c r="BG55" s="30">
        <v>0</v>
      </c>
      <c r="BH55" s="30">
        <v>0</v>
      </c>
      <c r="BI55" s="28">
        <f t="shared" si="73"/>
        <v>0</v>
      </c>
      <c r="BJ55" s="62">
        <v>0</v>
      </c>
      <c r="BK55" s="62">
        <v>0</v>
      </c>
      <c r="BL55" s="30">
        <v>0</v>
      </c>
      <c r="BM55" s="30">
        <v>0</v>
      </c>
      <c r="BN55" s="28">
        <f t="shared" si="74"/>
        <v>5.6399679999999996</v>
      </c>
      <c r="BO55" s="62">
        <f t="shared" si="75"/>
        <v>0</v>
      </c>
      <c r="BP55" s="62">
        <f t="shared" si="76"/>
        <v>0</v>
      </c>
      <c r="BQ55" s="62">
        <f t="shared" si="77"/>
        <v>5.6399679999999996</v>
      </c>
      <c r="BR55" s="62">
        <f t="shared" si="78"/>
        <v>0</v>
      </c>
      <c r="BS55" s="28">
        <f t="shared" si="79"/>
        <v>5.6399679999999996</v>
      </c>
      <c r="BT55" s="62">
        <f t="shared" si="80"/>
        <v>0</v>
      </c>
      <c r="BU55" s="62">
        <f t="shared" si="81"/>
        <v>0</v>
      </c>
      <c r="BV55" s="110">
        <f t="shared" si="82"/>
        <v>5.6399679999999996</v>
      </c>
      <c r="BW55" s="62">
        <f t="shared" si="83"/>
        <v>0</v>
      </c>
      <c r="BX55" s="107" t="s">
        <v>66</v>
      </c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30"/>
      <c r="DY55" s="130"/>
      <c r="DZ55" s="130"/>
      <c r="EA55" s="130"/>
      <c r="EB55" s="130"/>
      <c r="EC55" s="130"/>
      <c r="ED55" s="130"/>
      <c r="EE55" s="130"/>
      <c r="EF55" s="130"/>
      <c r="EG55" s="130"/>
      <c r="EH55" s="130"/>
      <c r="EI55" s="130"/>
      <c r="EJ55" s="130"/>
      <c r="EK55" s="130"/>
      <c r="EL55" s="130"/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/>
      <c r="EX55" s="130"/>
      <c r="EY55" s="130"/>
      <c r="EZ55" s="130"/>
      <c r="FA55" s="130"/>
      <c r="FB55" s="130"/>
      <c r="FC55" s="130"/>
      <c r="FD55" s="130"/>
      <c r="FE55" s="130"/>
      <c r="FF55" s="130"/>
      <c r="FG55" s="130"/>
      <c r="FH55" s="130"/>
      <c r="FI55" s="130"/>
      <c r="FJ55" s="130"/>
      <c r="FK55" s="130"/>
      <c r="FL55" s="130"/>
      <c r="FM55" s="130"/>
      <c r="FN55" s="130"/>
      <c r="FO55" s="130"/>
      <c r="FP55" s="130"/>
      <c r="FQ55" s="130"/>
      <c r="FR55" s="130"/>
      <c r="FS55" s="130"/>
      <c r="FT55" s="130"/>
      <c r="FU55" s="130"/>
      <c r="FV55" s="130"/>
      <c r="FW55" s="130"/>
      <c r="FX55" s="130"/>
      <c r="FY55" s="130"/>
      <c r="FZ55" s="130"/>
    </row>
    <row r="56" spans="1:182" s="31" customFormat="1" ht="15.75" x14ac:dyDescent="0.2">
      <c r="A56" s="26" t="s">
        <v>249</v>
      </c>
      <c r="B56" s="27" t="s">
        <v>131</v>
      </c>
      <c r="C56" s="22" t="s">
        <v>132</v>
      </c>
      <c r="D56" s="28" t="s">
        <v>95</v>
      </c>
      <c r="E56" s="137">
        <v>2018</v>
      </c>
      <c r="F56" s="137">
        <v>2018</v>
      </c>
      <c r="G56" s="29" t="s">
        <v>66</v>
      </c>
      <c r="H56" s="28" t="s">
        <v>66</v>
      </c>
      <c r="I56" s="28" t="s">
        <v>66</v>
      </c>
      <c r="J56" s="28" t="s">
        <v>66</v>
      </c>
      <c r="K56" s="28" t="s">
        <v>66</v>
      </c>
      <c r="L56" s="28" t="s">
        <v>66</v>
      </c>
      <c r="M56" s="28" t="s">
        <v>66</v>
      </c>
      <c r="N56" s="28">
        <v>0</v>
      </c>
      <c r="O56" s="28">
        <v>0</v>
      </c>
      <c r="P56" s="32">
        <v>6.5039999999999996</v>
      </c>
      <c r="Q56" s="28" t="s">
        <v>66</v>
      </c>
      <c r="R56" s="106">
        <v>6.585</v>
      </c>
      <c r="S56" s="28" t="s">
        <v>66</v>
      </c>
      <c r="T56" s="28" t="s">
        <v>66</v>
      </c>
      <c r="U56" s="28" t="s">
        <v>66</v>
      </c>
      <c r="V56" s="28" t="s">
        <v>66</v>
      </c>
      <c r="W56" s="28" t="s">
        <v>66</v>
      </c>
      <c r="X56" s="28" t="s">
        <v>66</v>
      </c>
      <c r="Y56" s="28">
        <v>0</v>
      </c>
      <c r="Z56" s="32">
        <f t="shared" si="68"/>
        <v>0</v>
      </c>
      <c r="AA56" s="62">
        <v>0</v>
      </c>
      <c r="AB56" s="62">
        <v>0</v>
      </c>
      <c r="AC56" s="32">
        <v>0</v>
      </c>
      <c r="AD56" s="30">
        <v>0</v>
      </c>
      <c r="AE56" s="105">
        <f t="shared" si="69"/>
        <v>6.2E-2</v>
      </c>
      <c r="AF56" s="62">
        <v>0</v>
      </c>
      <c r="AG56" s="62">
        <v>0</v>
      </c>
      <c r="AH56" s="114">
        <v>0</v>
      </c>
      <c r="AI56" s="114">
        <v>6.2E-2</v>
      </c>
      <c r="AJ56" s="28">
        <v>6.5040000000000004</v>
      </c>
      <c r="AK56" s="62">
        <v>0</v>
      </c>
      <c r="AL56" s="62">
        <v>0</v>
      </c>
      <c r="AM56" s="32">
        <v>6.5040000000000004</v>
      </c>
      <c r="AN56" s="30">
        <v>0</v>
      </c>
      <c r="AO56" s="118">
        <f t="shared" si="70"/>
        <v>6.523299999999999</v>
      </c>
      <c r="AP56" s="122">
        <v>0</v>
      </c>
      <c r="AQ56" s="122">
        <v>0</v>
      </c>
      <c r="AR56" s="112">
        <f>6.504-AI56+0.0813</f>
        <v>6.523299999999999</v>
      </c>
      <c r="AS56" s="30">
        <v>0</v>
      </c>
      <c r="AT56" s="28">
        <f t="shared" si="71"/>
        <v>0</v>
      </c>
      <c r="AU56" s="62">
        <v>0</v>
      </c>
      <c r="AV56" s="62">
        <v>0</v>
      </c>
      <c r="AW56" s="30">
        <v>0</v>
      </c>
      <c r="AX56" s="30">
        <v>0</v>
      </c>
      <c r="AY56" s="28">
        <f t="shared" si="72"/>
        <v>0</v>
      </c>
      <c r="AZ56" s="62">
        <v>0</v>
      </c>
      <c r="BA56" s="62">
        <v>0</v>
      </c>
      <c r="BB56" s="30">
        <v>0</v>
      </c>
      <c r="BC56" s="30">
        <v>0</v>
      </c>
      <c r="BD56" s="28">
        <v>0</v>
      </c>
      <c r="BE56" s="62">
        <v>0</v>
      </c>
      <c r="BF56" s="62">
        <v>0</v>
      </c>
      <c r="BG56" s="30">
        <v>0</v>
      </c>
      <c r="BH56" s="30">
        <v>0</v>
      </c>
      <c r="BI56" s="28">
        <f t="shared" si="73"/>
        <v>0</v>
      </c>
      <c r="BJ56" s="62">
        <v>0</v>
      </c>
      <c r="BK56" s="62">
        <v>0</v>
      </c>
      <c r="BL56" s="30">
        <v>0</v>
      </c>
      <c r="BM56" s="30">
        <v>0</v>
      </c>
      <c r="BN56" s="28">
        <f t="shared" si="74"/>
        <v>6.5040000000000004</v>
      </c>
      <c r="BO56" s="62">
        <f t="shared" si="75"/>
        <v>0</v>
      </c>
      <c r="BP56" s="62">
        <f t="shared" si="76"/>
        <v>0</v>
      </c>
      <c r="BQ56" s="62">
        <f t="shared" si="77"/>
        <v>6.5040000000000004</v>
      </c>
      <c r="BR56" s="62">
        <f t="shared" si="78"/>
        <v>0</v>
      </c>
      <c r="BS56" s="32">
        <f t="shared" si="79"/>
        <v>6.5852999999999993</v>
      </c>
      <c r="BT56" s="62">
        <f t="shared" si="80"/>
        <v>0</v>
      </c>
      <c r="BU56" s="62">
        <f t="shared" si="81"/>
        <v>0</v>
      </c>
      <c r="BV56" s="110">
        <f t="shared" si="82"/>
        <v>6.523299999999999</v>
      </c>
      <c r="BW56" s="62">
        <v>6.2E-2</v>
      </c>
      <c r="BX56" s="107" t="s">
        <v>66</v>
      </c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/>
      <c r="DW56" s="130"/>
      <c r="DX56" s="130"/>
      <c r="DY56" s="130"/>
      <c r="DZ56" s="130"/>
      <c r="EA56" s="130"/>
      <c r="EB56" s="130"/>
      <c r="EC56" s="130"/>
      <c r="ED56" s="130"/>
      <c r="EE56" s="130"/>
      <c r="EF56" s="130"/>
      <c r="EG56" s="130"/>
      <c r="EH56" s="130"/>
      <c r="EI56" s="130"/>
      <c r="EJ56" s="130"/>
      <c r="EK56" s="130"/>
      <c r="EL56" s="130"/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/>
      <c r="EX56" s="130"/>
      <c r="EY56" s="130"/>
      <c r="EZ56" s="130"/>
      <c r="FA56" s="130"/>
      <c r="FB56" s="130"/>
      <c r="FC56" s="130"/>
      <c r="FD56" s="130"/>
      <c r="FE56" s="130"/>
      <c r="FF56" s="130"/>
      <c r="FG56" s="130"/>
      <c r="FH56" s="130"/>
      <c r="FI56" s="130"/>
      <c r="FJ56" s="130"/>
      <c r="FK56" s="130"/>
      <c r="FL56" s="130"/>
      <c r="FM56" s="130"/>
      <c r="FN56" s="130"/>
      <c r="FO56" s="130"/>
      <c r="FP56" s="130"/>
      <c r="FQ56" s="130"/>
      <c r="FR56" s="130"/>
      <c r="FS56" s="130"/>
      <c r="FT56" s="130"/>
      <c r="FU56" s="130"/>
      <c r="FV56" s="130"/>
      <c r="FW56" s="130"/>
      <c r="FX56" s="130"/>
      <c r="FY56" s="130"/>
      <c r="FZ56" s="130"/>
    </row>
    <row r="57" spans="1:182" s="31" customFormat="1" ht="35.25" customHeight="1" x14ac:dyDescent="0.2">
      <c r="A57" s="26" t="s">
        <v>250</v>
      </c>
      <c r="B57" s="27" t="s">
        <v>278</v>
      </c>
      <c r="C57" s="22" t="s">
        <v>134</v>
      </c>
      <c r="D57" s="28" t="s">
        <v>95</v>
      </c>
      <c r="E57" s="137">
        <v>2018</v>
      </c>
      <c r="F57" s="137">
        <v>2018</v>
      </c>
      <c r="G57" s="29" t="s">
        <v>66</v>
      </c>
      <c r="H57" s="28" t="s">
        <v>66</v>
      </c>
      <c r="I57" s="28" t="s">
        <v>66</v>
      </c>
      <c r="J57" s="28" t="s">
        <v>66</v>
      </c>
      <c r="K57" s="28" t="s">
        <v>66</v>
      </c>
      <c r="L57" s="28" t="s">
        <v>66</v>
      </c>
      <c r="M57" s="28" t="s">
        <v>66</v>
      </c>
      <c r="N57" s="28">
        <v>0</v>
      </c>
      <c r="O57" s="28">
        <v>0</v>
      </c>
      <c r="P57" s="32">
        <v>4.8360000000000003</v>
      </c>
      <c r="Q57" s="28" t="s">
        <v>66</v>
      </c>
      <c r="R57" s="32">
        <v>4.8360000000000003</v>
      </c>
      <c r="S57" s="28" t="s">
        <v>66</v>
      </c>
      <c r="T57" s="28" t="s">
        <v>66</v>
      </c>
      <c r="U57" s="28" t="s">
        <v>66</v>
      </c>
      <c r="V57" s="28" t="s">
        <v>66</v>
      </c>
      <c r="W57" s="28" t="s">
        <v>66</v>
      </c>
      <c r="X57" s="28" t="s">
        <v>66</v>
      </c>
      <c r="Y57" s="28">
        <v>0</v>
      </c>
      <c r="Z57" s="32">
        <f t="shared" si="68"/>
        <v>0</v>
      </c>
      <c r="AA57" s="62">
        <v>0</v>
      </c>
      <c r="AB57" s="62">
        <v>0</v>
      </c>
      <c r="AC57" s="32">
        <v>0</v>
      </c>
      <c r="AD57" s="30">
        <v>0</v>
      </c>
      <c r="AE57" s="105">
        <f t="shared" si="69"/>
        <v>5.1999999999999998E-2</v>
      </c>
      <c r="AF57" s="62">
        <v>0</v>
      </c>
      <c r="AG57" s="62">
        <v>0</v>
      </c>
      <c r="AH57" s="114">
        <v>0</v>
      </c>
      <c r="AI57" s="114">
        <v>5.1999999999999998E-2</v>
      </c>
      <c r="AJ57" s="28">
        <v>4.8364799999999999</v>
      </c>
      <c r="AK57" s="62">
        <v>0</v>
      </c>
      <c r="AL57" s="62">
        <v>0</v>
      </c>
      <c r="AM57" s="32">
        <v>4.8364799999999999</v>
      </c>
      <c r="AN57" s="30">
        <v>0</v>
      </c>
      <c r="AO57" s="120">
        <f t="shared" si="70"/>
        <v>4.7840000000000007</v>
      </c>
      <c r="AP57" s="122">
        <v>0</v>
      </c>
      <c r="AQ57" s="122">
        <v>0</v>
      </c>
      <c r="AR57" s="121">
        <f>4.836-AI57</f>
        <v>4.7840000000000007</v>
      </c>
      <c r="AS57" s="30">
        <v>0</v>
      </c>
      <c r="AT57" s="28">
        <f t="shared" si="71"/>
        <v>0</v>
      </c>
      <c r="AU57" s="62">
        <v>0</v>
      </c>
      <c r="AV57" s="62">
        <v>0</v>
      </c>
      <c r="AW57" s="30">
        <v>0</v>
      </c>
      <c r="AX57" s="30">
        <v>0</v>
      </c>
      <c r="AY57" s="28">
        <f t="shared" si="72"/>
        <v>0</v>
      </c>
      <c r="AZ57" s="62">
        <v>0</v>
      </c>
      <c r="BA57" s="62">
        <v>0</v>
      </c>
      <c r="BB57" s="32">
        <v>0</v>
      </c>
      <c r="BC57" s="30">
        <v>0</v>
      </c>
      <c r="BD57" s="28">
        <v>0</v>
      </c>
      <c r="BE57" s="62">
        <v>0</v>
      </c>
      <c r="BF57" s="62">
        <v>0</v>
      </c>
      <c r="BG57" s="30">
        <v>0</v>
      </c>
      <c r="BH57" s="30">
        <v>0</v>
      </c>
      <c r="BI57" s="28">
        <f t="shared" si="73"/>
        <v>0</v>
      </c>
      <c r="BJ57" s="62">
        <v>0</v>
      </c>
      <c r="BK57" s="62">
        <v>0</v>
      </c>
      <c r="BL57" s="30">
        <v>0</v>
      </c>
      <c r="BM57" s="30">
        <v>0</v>
      </c>
      <c r="BN57" s="28">
        <f t="shared" si="74"/>
        <v>4.8364799999999999</v>
      </c>
      <c r="BO57" s="62">
        <f t="shared" si="75"/>
        <v>0</v>
      </c>
      <c r="BP57" s="62">
        <f t="shared" si="76"/>
        <v>0</v>
      </c>
      <c r="BQ57" s="62">
        <f t="shared" si="77"/>
        <v>4.8364799999999999</v>
      </c>
      <c r="BR57" s="62">
        <f t="shared" si="78"/>
        <v>0</v>
      </c>
      <c r="BS57" s="32">
        <f t="shared" si="79"/>
        <v>4.8360000000000003</v>
      </c>
      <c r="BT57" s="62">
        <f t="shared" si="80"/>
        <v>0</v>
      </c>
      <c r="BU57" s="62">
        <f t="shared" si="81"/>
        <v>0</v>
      </c>
      <c r="BV57" s="110">
        <f t="shared" si="82"/>
        <v>4.7840000000000007</v>
      </c>
      <c r="BW57" s="62">
        <v>5.1999999999999998E-2</v>
      </c>
      <c r="BX57" s="107" t="s">
        <v>66</v>
      </c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130"/>
      <c r="DM57" s="130"/>
      <c r="DN57" s="130"/>
      <c r="DO57" s="130"/>
      <c r="DP57" s="130"/>
      <c r="DQ57" s="130"/>
      <c r="DR57" s="130"/>
      <c r="DS57" s="130"/>
      <c r="DT57" s="130"/>
      <c r="DU57" s="130"/>
      <c r="DV57" s="130"/>
      <c r="DW57" s="130"/>
      <c r="DX57" s="130"/>
      <c r="DY57" s="130"/>
      <c r="DZ57" s="130"/>
      <c r="EA57" s="130"/>
      <c r="EB57" s="130"/>
      <c r="EC57" s="130"/>
      <c r="ED57" s="130"/>
      <c r="EE57" s="130"/>
      <c r="EF57" s="130"/>
      <c r="EG57" s="130"/>
      <c r="EH57" s="130"/>
      <c r="EI57" s="130"/>
      <c r="EJ57" s="130"/>
      <c r="EK57" s="130"/>
      <c r="EL57" s="130"/>
      <c r="EM57" s="130"/>
      <c r="EN57" s="130"/>
      <c r="EO57" s="130"/>
      <c r="EP57" s="130"/>
      <c r="EQ57" s="130"/>
      <c r="ER57" s="130"/>
      <c r="ES57" s="130"/>
      <c r="ET57" s="130"/>
      <c r="EU57" s="130"/>
      <c r="EV57" s="130"/>
      <c r="EW57" s="130"/>
      <c r="EX57" s="130"/>
      <c r="EY57" s="130"/>
      <c r="EZ57" s="130"/>
      <c r="FA57" s="130"/>
      <c r="FB57" s="130"/>
      <c r="FC57" s="130"/>
      <c r="FD57" s="130"/>
      <c r="FE57" s="130"/>
      <c r="FF57" s="130"/>
      <c r="FG57" s="130"/>
      <c r="FH57" s="130"/>
      <c r="FI57" s="130"/>
      <c r="FJ57" s="130"/>
      <c r="FK57" s="130"/>
      <c r="FL57" s="130"/>
      <c r="FM57" s="130"/>
      <c r="FN57" s="130"/>
      <c r="FO57" s="130"/>
      <c r="FP57" s="130"/>
      <c r="FQ57" s="130"/>
      <c r="FR57" s="130"/>
      <c r="FS57" s="130"/>
      <c r="FT57" s="130"/>
      <c r="FU57" s="130"/>
      <c r="FV57" s="130"/>
      <c r="FW57" s="130"/>
      <c r="FX57" s="130"/>
      <c r="FY57" s="130"/>
      <c r="FZ57" s="130"/>
    </row>
    <row r="58" spans="1:182" s="31" customFormat="1" ht="27.75" customHeight="1" x14ac:dyDescent="0.2">
      <c r="A58" s="135" t="s">
        <v>251</v>
      </c>
      <c r="B58" s="134" t="s">
        <v>277</v>
      </c>
      <c r="C58" s="135" t="s">
        <v>133</v>
      </c>
      <c r="D58" s="107" t="s">
        <v>95</v>
      </c>
      <c r="E58" s="137">
        <v>2019</v>
      </c>
      <c r="F58" s="137">
        <v>2019</v>
      </c>
      <c r="G58" s="107" t="s">
        <v>66</v>
      </c>
      <c r="H58" s="107" t="s">
        <v>66</v>
      </c>
      <c r="I58" s="107" t="s">
        <v>66</v>
      </c>
      <c r="J58" s="107" t="s">
        <v>66</v>
      </c>
      <c r="K58" s="107" t="s">
        <v>66</v>
      </c>
      <c r="L58" s="107" t="s">
        <v>66</v>
      </c>
      <c r="M58" s="107" t="s">
        <v>66</v>
      </c>
      <c r="N58" s="107">
        <v>0</v>
      </c>
      <c r="O58" s="107">
        <v>0</v>
      </c>
      <c r="P58" s="103">
        <v>7.3470000000000004</v>
      </c>
      <c r="Q58" s="107" t="s">
        <v>66</v>
      </c>
      <c r="R58" s="106">
        <f>7.347+0.062</f>
        <v>7.4090000000000007</v>
      </c>
      <c r="S58" s="107" t="s">
        <v>66</v>
      </c>
      <c r="T58" s="107" t="s">
        <v>66</v>
      </c>
      <c r="U58" s="107" t="s">
        <v>66</v>
      </c>
      <c r="V58" s="107" t="s">
        <v>66</v>
      </c>
      <c r="W58" s="107" t="s">
        <v>66</v>
      </c>
      <c r="X58" s="107" t="s">
        <v>66</v>
      </c>
      <c r="Y58" s="107">
        <v>0</v>
      </c>
      <c r="Z58" s="103">
        <f t="shared" si="68"/>
        <v>0</v>
      </c>
      <c r="AA58" s="102">
        <v>0</v>
      </c>
      <c r="AB58" s="102">
        <v>0</v>
      </c>
      <c r="AC58" s="103">
        <v>0</v>
      </c>
      <c r="AD58" s="109">
        <v>0</v>
      </c>
      <c r="AE58" s="105">
        <f t="shared" si="69"/>
        <v>6.2E-2</v>
      </c>
      <c r="AF58" s="62">
        <v>0</v>
      </c>
      <c r="AG58" s="62">
        <v>0</v>
      </c>
      <c r="AH58" s="114">
        <v>0</v>
      </c>
      <c r="AI58" s="114">
        <v>6.2E-2</v>
      </c>
      <c r="AJ58" s="107">
        <v>0</v>
      </c>
      <c r="AK58" s="102">
        <v>0</v>
      </c>
      <c r="AL58" s="102">
        <v>0</v>
      </c>
      <c r="AM58" s="103">
        <v>0</v>
      </c>
      <c r="AN58" s="109">
        <v>0</v>
      </c>
      <c r="AO58" s="107">
        <f t="shared" si="70"/>
        <v>0</v>
      </c>
      <c r="AP58" s="102">
        <v>0</v>
      </c>
      <c r="AQ58" s="102">
        <v>0</v>
      </c>
      <c r="AR58" s="109">
        <v>0</v>
      </c>
      <c r="AS58" s="109">
        <v>0</v>
      </c>
      <c r="AT58" s="107">
        <f t="shared" si="71"/>
        <v>7.3470000000000004</v>
      </c>
      <c r="AU58" s="102">
        <v>0</v>
      </c>
      <c r="AV58" s="102">
        <v>0</v>
      </c>
      <c r="AW58" s="109">
        <v>7.3470000000000004</v>
      </c>
      <c r="AX58" s="109">
        <v>0</v>
      </c>
      <c r="AY58" s="106">
        <f t="shared" si="72"/>
        <v>7.3470000000000004</v>
      </c>
      <c r="AZ58" s="115">
        <v>0</v>
      </c>
      <c r="BA58" s="115">
        <v>0</v>
      </c>
      <c r="BB58" s="113">
        <f>7.347</f>
        <v>7.3470000000000004</v>
      </c>
      <c r="BC58" s="109">
        <v>0</v>
      </c>
      <c r="BD58" s="107">
        <v>0</v>
      </c>
      <c r="BE58" s="102">
        <v>0</v>
      </c>
      <c r="BF58" s="102">
        <v>0</v>
      </c>
      <c r="BG58" s="109">
        <v>0</v>
      </c>
      <c r="BH58" s="109">
        <v>0</v>
      </c>
      <c r="BI58" s="103">
        <f t="shared" si="73"/>
        <v>0</v>
      </c>
      <c r="BJ58" s="102">
        <v>0</v>
      </c>
      <c r="BK58" s="102">
        <v>0</v>
      </c>
      <c r="BL58" s="103">
        <v>0</v>
      </c>
      <c r="BM58" s="109">
        <v>0</v>
      </c>
      <c r="BN58" s="107">
        <f t="shared" si="74"/>
        <v>7.3470000000000004</v>
      </c>
      <c r="BO58" s="102">
        <f t="shared" si="75"/>
        <v>0</v>
      </c>
      <c r="BP58" s="102">
        <f t="shared" si="76"/>
        <v>0</v>
      </c>
      <c r="BQ58" s="102">
        <f t="shared" si="77"/>
        <v>7.3470000000000004</v>
      </c>
      <c r="BR58" s="102">
        <f t="shared" si="78"/>
        <v>0</v>
      </c>
      <c r="BS58" s="103">
        <f t="shared" si="79"/>
        <v>7.4090000000000007</v>
      </c>
      <c r="BT58" s="102">
        <f t="shared" si="80"/>
        <v>0</v>
      </c>
      <c r="BU58" s="102">
        <f t="shared" si="81"/>
        <v>0</v>
      </c>
      <c r="BV58" s="129">
        <f>AC58+AR58+BB58+BL58</f>
        <v>7.3470000000000004</v>
      </c>
      <c r="BW58" s="102">
        <v>6.2E-2</v>
      </c>
      <c r="BX58" s="107" t="s">
        <v>66</v>
      </c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/>
      <c r="DR58" s="130"/>
      <c r="DS58" s="130"/>
      <c r="DT58" s="130"/>
      <c r="DU58" s="130"/>
      <c r="DV58" s="130"/>
      <c r="DW58" s="130"/>
      <c r="DX58" s="130"/>
      <c r="DY58" s="130"/>
      <c r="DZ58" s="130"/>
      <c r="EA58" s="130"/>
      <c r="EB58" s="130"/>
      <c r="EC58" s="130"/>
      <c r="ED58" s="130"/>
      <c r="EE58" s="130"/>
      <c r="EF58" s="130"/>
      <c r="EG58" s="130"/>
      <c r="EH58" s="130"/>
      <c r="EI58" s="130"/>
      <c r="EJ58" s="130"/>
      <c r="EK58" s="130"/>
      <c r="EL58" s="130"/>
      <c r="EM58" s="130"/>
      <c r="EN58" s="130"/>
      <c r="EO58" s="130"/>
      <c r="EP58" s="130"/>
      <c r="EQ58" s="130"/>
      <c r="ER58" s="130"/>
      <c r="ES58" s="130"/>
      <c r="ET58" s="130"/>
      <c r="EU58" s="130"/>
      <c r="EV58" s="130"/>
      <c r="EW58" s="130"/>
      <c r="EX58" s="130"/>
      <c r="EY58" s="130"/>
      <c r="EZ58" s="130"/>
      <c r="FA58" s="130"/>
      <c r="FB58" s="130"/>
      <c r="FC58" s="130"/>
      <c r="FD58" s="130"/>
      <c r="FE58" s="130"/>
      <c r="FF58" s="130"/>
      <c r="FG58" s="130"/>
      <c r="FH58" s="130"/>
      <c r="FI58" s="130"/>
      <c r="FJ58" s="130"/>
      <c r="FK58" s="130"/>
      <c r="FL58" s="130"/>
      <c r="FM58" s="130"/>
      <c r="FN58" s="130"/>
      <c r="FO58" s="130"/>
      <c r="FP58" s="130"/>
      <c r="FQ58" s="130"/>
      <c r="FR58" s="130"/>
      <c r="FS58" s="130"/>
      <c r="FT58" s="130"/>
      <c r="FU58" s="130"/>
      <c r="FV58" s="130"/>
      <c r="FW58" s="130"/>
      <c r="FX58" s="130"/>
      <c r="FY58" s="130"/>
      <c r="FZ58" s="130"/>
    </row>
    <row r="59" spans="1:182" s="123" customFormat="1" ht="15.75" x14ac:dyDescent="0.2">
      <c r="A59" s="135" t="s">
        <v>252</v>
      </c>
      <c r="B59" s="134" t="s">
        <v>135</v>
      </c>
      <c r="C59" s="135" t="s">
        <v>136</v>
      </c>
      <c r="D59" s="107" t="s">
        <v>95</v>
      </c>
      <c r="E59" s="137">
        <v>2019</v>
      </c>
      <c r="F59" s="137">
        <v>2019</v>
      </c>
      <c r="G59" s="137" t="s">
        <v>66</v>
      </c>
      <c r="H59" s="107" t="s">
        <v>66</v>
      </c>
      <c r="I59" s="107" t="s">
        <v>66</v>
      </c>
      <c r="J59" s="107" t="s">
        <v>66</v>
      </c>
      <c r="K59" s="107" t="s">
        <v>66</v>
      </c>
      <c r="L59" s="107" t="s">
        <v>66</v>
      </c>
      <c r="M59" s="107" t="s">
        <v>66</v>
      </c>
      <c r="N59" s="107">
        <v>0</v>
      </c>
      <c r="O59" s="107">
        <v>0</v>
      </c>
      <c r="P59" s="103">
        <f>0.661</f>
        <v>0.66100000000000003</v>
      </c>
      <c r="Q59" s="107" t="s">
        <v>66</v>
      </c>
      <c r="R59" s="103">
        <f>0.661</f>
        <v>0.66100000000000003</v>
      </c>
      <c r="S59" s="107" t="s">
        <v>66</v>
      </c>
      <c r="T59" s="107" t="s">
        <v>66</v>
      </c>
      <c r="U59" s="107" t="s">
        <v>66</v>
      </c>
      <c r="V59" s="107" t="s">
        <v>66</v>
      </c>
      <c r="W59" s="107" t="s">
        <v>66</v>
      </c>
      <c r="X59" s="107" t="s">
        <v>66</v>
      </c>
      <c r="Y59" s="107">
        <v>0</v>
      </c>
      <c r="Z59" s="103">
        <f t="shared" si="68"/>
        <v>0</v>
      </c>
      <c r="AA59" s="102">
        <v>0</v>
      </c>
      <c r="AB59" s="102">
        <v>0</v>
      </c>
      <c r="AC59" s="103">
        <v>0</v>
      </c>
      <c r="AD59" s="109">
        <v>0</v>
      </c>
      <c r="AE59" s="107">
        <f t="shared" si="69"/>
        <v>0</v>
      </c>
      <c r="AF59" s="102">
        <v>0</v>
      </c>
      <c r="AG59" s="102">
        <v>0</v>
      </c>
      <c r="AH59" s="109">
        <v>0</v>
      </c>
      <c r="AI59" s="109"/>
      <c r="AJ59" s="107">
        <v>0</v>
      </c>
      <c r="AK59" s="102">
        <v>0</v>
      </c>
      <c r="AL59" s="102">
        <v>0</v>
      </c>
      <c r="AM59" s="103">
        <v>0</v>
      </c>
      <c r="AN59" s="109">
        <v>0</v>
      </c>
      <c r="AO59" s="107">
        <f t="shared" si="70"/>
        <v>0</v>
      </c>
      <c r="AP59" s="102">
        <v>0</v>
      </c>
      <c r="AQ59" s="102">
        <v>0</v>
      </c>
      <c r="AR59" s="109">
        <v>0</v>
      </c>
      <c r="AS59" s="109">
        <v>0</v>
      </c>
      <c r="AT59" s="107">
        <f t="shared" si="71"/>
        <v>0.66100000000000025</v>
      </c>
      <c r="AU59" s="102">
        <v>0</v>
      </c>
      <c r="AV59" s="102">
        <v>0</v>
      </c>
      <c r="AW59" s="109">
        <v>0.66100000000000025</v>
      </c>
      <c r="AX59" s="109">
        <v>0</v>
      </c>
      <c r="AY59" s="105">
        <f t="shared" si="72"/>
        <v>0.66100000000000003</v>
      </c>
      <c r="AZ59" s="115">
        <v>0</v>
      </c>
      <c r="BA59" s="115">
        <v>0</v>
      </c>
      <c r="BB59" s="113">
        <v>0.66100000000000003</v>
      </c>
      <c r="BC59" s="109">
        <v>0</v>
      </c>
      <c r="BD59" s="107">
        <v>0</v>
      </c>
      <c r="BE59" s="102">
        <v>0</v>
      </c>
      <c r="BF59" s="102">
        <v>0</v>
      </c>
      <c r="BG59" s="109">
        <v>0</v>
      </c>
      <c r="BH59" s="109">
        <v>0</v>
      </c>
      <c r="BI59" s="107">
        <f t="shared" si="73"/>
        <v>0</v>
      </c>
      <c r="BJ59" s="102">
        <v>0</v>
      </c>
      <c r="BK59" s="102">
        <v>0</v>
      </c>
      <c r="BL59" s="109">
        <v>0</v>
      </c>
      <c r="BM59" s="109">
        <v>0</v>
      </c>
      <c r="BN59" s="107">
        <f t="shared" si="74"/>
        <v>0.66100000000000025</v>
      </c>
      <c r="BO59" s="102">
        <f t="shared" si="75"/>
        <v>0</v>
      </c>
      <c r="BP59" s="102">
        <f t="shared" si="76"/>
        <v>0</v>
      </c>
      <c r="BQ59" s="102">
        <f t="shared" si="77"/>
        <v>0.66100000000000025</v>
      </c>
      <c r="BR59" s="102">
        <f t="shared" si="78"/>
        <v>0</v>
      </c>
      <c r="BS59" s="107">
        <f t="shared" si="79"/>
        <v>0.66100000000000003</v>
      </c>
      <c r="BT59" s="102">
        <f t="shared" si="80"/>
        <v>0</v>
      </c>
      <c r="BU59" s="102">
        <f t="shared" si="81"/>
        <v>0</v>
      </c>
      <c r="BV59" s="129">
        <f t="shared" si="82"/>
        <v>0.66100000000000003</v>
      </c>
      <c r="BW59" s="102">
        <f t="shared" si="83"/>
        <v>0</v>
      </c>
      <c r="BX59" s="107" t="s">
        <v>66</v>
      </c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/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30"/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30"/>
      <c r="DI59" s="130"/>
      <c r="DJ59" s="130"/>
      <c r="DK59" s="130"/>
      <c r="DL59" s="130"/>
      <c r="DM59" s="130"/>
      <c r="DN59" s="130"/>
      <c r="DO59" s="130"/>
      <c r="DP59" s="130"/>
      <c r="DQ59" s="130"/>
      <c r="DR59" s="130"/>
      <c r="DS59" s="130"/>
      <c r="DT59" s="130"/>
      <c r="DU59" s="130"/>
      <c r="DV59" s="130"/>
      <c r="DW59" s="130"/>
      <c r="DX59" s="130"/>
      <c r="DY59" s="130"/>
      <c r="DZ59" s="130"/>
      <c r="EA59" s="130"/>
      <c r="EB59" s="130"/>
      <c r="EC59" s="130"/>
      <c r="ED59" s="130"/>
      <c r="EE59" s="130"/>
      <c r="EF59" s="130"/>
      <c r="EG59" s="130"/>
      <c r="EH59" s="130"/>
      <c r="EI59" s="130"/>
      <c r="EJ59" s="130"/>
      <c r="EK59" s="130"/>
      <c r="EL59" s="130"/>
      <c r="EM59" s="130"/>
      <c r="EN59" s="130"/>
      <c r="EO59" s="130"/>
      <c r="EP59" s="130"/>
      <c r="EQ59" s="130"/>
      <c r="ER59" s="130"/>
      <c r="ES59" s="130"/>
      <c r="ET59" s="130"/>
      <c r="EU59" s="130"/>
      <c r="EV59" s="130"/>
      <c r="EW59" s="130"/>
      <c r="EX59" s="130"/>
      <c r="EY59" s="130"/>
      <c r="EZ59" s="130"/>
      <c r="FA59" s="130"/>
      <c r="FB59" s="130"/>
      <c r="FC59" s="130"/>
      <c r="FD59" s="130"/>
      <c r="FE59" s="130"/>
      <c r="FF59" s="130"/>
      <c r="FG59" s="130"/>
      <c r="FH59" s="130"/>
      <c r="FI59" s="130"/>
      <c r="FJ59" s="130"/>
      <c r="FK59" s="130"/>
      <c r="FL59" s="130"/>
      <c r="FM59" s="130"/>
      <c r="FN59" s="130"/>
      <c r="FO59" s="130"/>
      <c r="FP59" s="130"/>
      <c r="FQ59" s="130"/>
      <c r="FR59" s="130"/>
      <c r="FS59" s="130"/>
      <c r="FT59" s="130"/>
      <c r="FU59" s="130"/>
      <c r="FV59" s="130"/>
      <c r="FW59" s="130"/>
      <c r="FX59" s="130"/>
      <c r="FY59" s="130"/>
      <c r="FZ59" s="130"/>
    </row>
    <row r="60" spans="1:182" s="123" customFormat="1" ht="31.5" x14ac:dyDescent="0.2">
      <c r="A60" s="135" t="s">
        <v>253</v>
      </c>
      <c r="B60" s="136" t="s">
        <v>137</v>
      </c>
      <c r="C60" s="135" t="s">
        <v>138</v>
      </c>
      <c r="D60" s="107" t="s">
        <v>95</v>
      </c>
      <c r="E60" s="137">
        <v>2019</v>
      </c>
      <c r="F60" s="137">
        <v>2019</v>
      </c>
      <c r="G60" s="104">
        <v>2020</v>
      </c>
      <c r="H60" s="107" t="s">
        <v>66</v>
      </c>
      <c r="I60" s="107" t="s">
        <v>66</v>
      </c>
      <c r="J60" s="107" t="s">
        <v>66</v>
      </c>
      <c r="K60" s="107" t="s">
        <v>66</v>
      </c>
      <c r="L60" s="107" t="s">
        <v>66</v>
      </c>
      <c r="M60" s="107" t="s">
        <v>66</v>
      </c>
      <c r="N60" s="107">
        <v>0</v>
      </c>
      <c r="O60" s="107">
        <v>0</v>
      </c>
      <c r="P60" s="103">
        <v>2.3929999999999998</v>
      </c>
      <c r="Q60" s="107" t="s">
        <v>66</v>
      </c>
      <c r="R60" s="106">
        <f>2.393/1.18*1.2</f>
        <v>2.4335593220338985</v>
      </c>
      <c r="S60" s="107" t="s">
        <v>66</v>
      </c>
      <c r="T60" s="107" t="s">
        <v>66</v>
      </c>
      <c r="U60" s="107" t="s">
        <v>66</v>
      </c>
      <c r="V60" s="107" t="s">
        <v>66</v>
      </c>
      <c r="W60" s="107" t="s">
        <v>66</v>
      </c>
      <c r="X60" s="107" t="s">
        <v>66</v>
      </c>
      <c r="Y60" s="107">
        <v>0</v>
      </c>
      <c r="Z60" s="103">
        <f t="shared" si="68"/>
        <v>0</v>
      </c>
      <c r="AA60" s="102">
        <v>0</v>
      </c>
      <c r="AB60" s="102">
        <v>0</v>
      </c>
      <c r="AC60" s="103">
        <v>0</v>
      </c>
      <c r="AD60" s="109">
        <v>0</v>
      </c>
      <c r="AE60" s="107">
        <f t="shared" si="69"/>
        <v>0</v>
      </c>
      <c r="AF60" s="102">
        <v>0</v>
      </c>
      <c r="AG60" s="102">
        <v>0</v>
      </c>
      <c r="AH60" s="109">
        <v>0</v>
      </c>
      <c r="AI60" s="109">
        <v>0</v>
      </c>
      <c r="AJ60" s="107">
        <v>0</v>
      </c>
      <c r="AK60" s="102">
        <v>0</v>
      </c>
      <c r="AL60" s="102">
        <v>0</v>
      </c>
      <c r="AM60" s="103">
        <v>0</v>
      </c>
      <c r="AN60" s="109">
        <v>0</v>
      </c>
      <c r="AO60" s="107">
        <f t="shared" si="70"/>
        <v>0</v>
      </c>
      <c r="AP60" s="102">
        <v>0</v>
      </c>
      <c r="AQ60" s="102">
        <v>0</v>
      </c>
      <c r="AR60" s="109">
        <v>0</v>
      </c>
      <c r="AS60" s="109">
        <v>0</v>
      </c>
      <c r="AT60" s="107">
        <f t="shared" si="71"/>
        <v>2.3925000000000001</v>
      </c>
      <c r="AU60" s="102">
        <v>0</v>
      </c>
      <c r="AV60" s="102">
        <v>0</v>
      </c>
      <c r="AW60" s="109">
        <v>2.3925000000000001</v>
      </c>
      <c r="AX60" s="109">
        <v>0</v>
      </c>
      <c r="AY60" s="105">
        <f t="shared" si="72"/>
        <v>0</v>
      </c>
      <c r="AZ60" s="115">
        <v>0</v>
      </c>
      <c r="BA60" s="115">
        <v>0</v>
      </c>
      <c r="BB60" s="114">
        <v>0</v>
      </c>
      <c r="BC60" s="109">
        <v>0</v>
      </c>
      <c r="BD60" s="107">
        <v>0</v>
      </c>
      <c r="BE60" s="102">
        <v>0</v>
      </c>
      <c r="BF60" s="102">
        <v>0</v>
      </c>
      <c r="BG60" s="109">
        <v>0</v>
      </c>
      <c r="BH60" s="109">
        <v>0</v>
      </c>
      <c r="BI60" s="106">
        <f t="shared" si="73"/>
        <v>2.4335593220338985</v>
      </c>
      <c r="BJ60" s="115">
        <v>0</v>
      </c>
      <c r="BK60" s="115">
        <v>0</v>
      </c>
      <c r="BL60" s="106">
        <f>2.393/1.18*1.2</f>
        <v>2.4335593220338985</v>
      </c>
      <c r="BM60" s="109">
        <v>0</v>
      </c>
      <c r="BN60" s="107">
        <f t="shared" si="74"/>
        <v>2.3925000000000001</v>
      </c>
      <c r="BO60" s="102">
        <f t="shared" si="75"/>
        <v>0</v>
      </c>
      <c r="BP60" s="102">
        <f t="shared" si="76"/>
        <v>0</v>
      </c>
      <c r="BQ60" s="102">
        <f t="shared" si="77"/>
        <v>2.3925000000000001</v>
      </c>
      <c r="BR60" s="102">
        <f t="shared" si="78"/>
        <v>0</v>
      </c>
      <c r="BS60" s="107">
        <f t="shared" si="79"/>
        <v>2.4335593220338985</v>
      </c>
      <c r="BT60" s="102">
        <f t="shared" si="80"/>
        <v>0</v>
      </c>
      <c r="BU60" s="102">
        <f t="shared" si="81"/>
        <v>0</v>
      </c>
      <c r="BV60" s="129">
        <f t="shared" si="82"/>
        <v>2.4335593220338985</v>
      </c>
      <c r="BW60" s="102">
        <f t="shared" si="83"/>
        <v>0</v>
      </c>
      <c r="BX60" s="107" t="s">
        <v>66</v>
      </c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/>
      <c r="DR60" s="130"/>
      <c r="DS60" s="130"/>
      <c r="DT60" s="130"/>
      <c r="DU60" s="130"/>
      <c r="DV60" s="130"/>
      <c r="DW60" s="130"/>
      <c r="DX60" s="130"/>
      <c r="DY60" s="130"/>
      <c r="DZ60" s="130"/>
      <c r="EA60" s="130"/>
      <c r="EB60" s="130"/>
      <c r="EC60" s="130"/>
      <c r="ED60" s="130"/>
      <c r="EE60" s="130"/>
      <c r="EF60" s="130"/>
      <c r="EG60" s="130"/>
      <c r="EH60" s="130"/>
      <c r="EI60" s="130"/>
      <c r="EJ60" s="130"/>
      <c r="EK60" s="130"/>
      <c r="EL60" s="130"/>
      <c r="EM60" s="130"/>
      <c r="EN60" s="130"/>
      <c r="EO60" s="130"/>
      <c r="EP60" s="130"/>
      <c r="EQ60" s="130"/>
      <c r="ER60" s="130"/>
      <c r="ES60" s="130"/>
      <c r="ET60" s="130"/>
      <c r="EU60" s="130"/>
      <c r="EV60" s="130"/>
      <c r="EW60" s="130"/>
      <c r="EX60" s="130"/>
      <c r="EY60" s="130"/>
      <c r="EZ60" s="130"/>
      <c r="FA60" s="130"/>
      <c r="FB60" s="130"/>
      <c r="FC60" s="130"/>
      <c r="FD60" s="130"/>
      <c r="FE60" s="130"/>
      <c r="FF60" s="130"/>
      <c r="FG60" s="130"/>
      <c r="FH60" s="130"/>
      <c r="FI60" s="130"/>
      <c r="FJ60" s="130"/>
      <c r="FK60" s="130"/>
      <c r="FL60" s="130"/>
      <c r="FM60" s="130"/>
      <c r="FN60" s="130"/>
      <c r="FO60" s="130"/>
      <c r="FP60" s="130"/>
      <c r="FQ60" s="130"/>
      <c r="FR60" s="130"/>
      <c r="FS60" s="130"/>
      <c r="FT60" s="130"/>
      <c r="FU60" s="130"/>
      <c r="FV60" s="130"/>
      <c r="FW60" s="130"/>
      <c r="FX60" s="130"/>
      <c r="FY60" s="130"/>
      <c r="FZ60" s="130"/>
    </row>
    <row r="61" spans="1:182" s="123" customFormat="1" ht="31.5" x14ac:dyDescent="0.2">
      <c r="A61" s="135" t="s">
        <v>254</v>
      </c>
      <c r="B61" s="134" t="s">
        <v>139</v>
      </c>
      <c r="C61" s="135" t="s">
        <v>140</v>
      </c>
      <c r="D61" s="107" t="s">
        <v>95</v>
      </c>
      <c r="E61" s="137">
        <v>2019</v>
      </c>
      <c r="F61" s="137">
        <v>2019</v>
      </c>
      <c r="G61" s="104">
        <v>2020</v>
      </c>
      <c r="H61" s="107" t="s">
        <v>66</v>
      </c>
      <c r="I61" s="107" t="s">
        <v>66</v>
      </c>
      <c r="J61" s="107" t="s">
        <v>66</v>
      </c>
      <c r="K61" s="107" t="s">
        <v>66</v>
      </c>
      <c r="L61" s="107" t="s">
        <v>66</v>
      </c>
      <c r="M61" s="107" t="s">
        <v>66</v>
      </c>
      <c r="N61" s="107">
        <v>0</v>
      </c>
      <c r="O61" s="107">
        <v>0</v>
      </c>
      <c r="P61" s="103">
        <v>2.0259999999999998</v>
      </c>
      <c r="Q61" s="107" t="s">
        <v>66</v>
      </c>
      <c r="R61" s="106">
        <f>2.08/1.18*1.2</f>
        <v>2.1152542372881356</v>
      </c>
      <c r="S61" s="107" t="s">
        <v>66</v>
      </c>
      <c r="T61" s="107" t="s">
        <v>66</v>
      </c>
      <c r="U61" s="107" t="s">
        <v>66</v>
      </c>
      <c r="V61" s="107" t="s">
        <v>66</v>
      </c>
      <c r="W61" s="107" t="s">
        <v>66</v>
      </c>
      <c r="X61" s="107" t="s">
        <v>66</v>
      </c>
      <c r="Y61" s="107">
        <v>0</v>
      </c>
      <c r="Z61" s="103">
        <f t="shared" si="68"/>
        <v>0</v>
      </c>
      <c r="AA61" s="102">
        <v>0</v>
      </c>
      <c r="AB61" s="102">
        <v>0</v>
      </c>
      <c r="AC61" s="103">
        <v>0</v>
      </c>
      <c r="AD61" s="109">
        <v>0</v>
      </c>
      <c r="AE61" s="107">
        <f t="shared" si="69"/>
        <v>0</v>
      </c>
      <c r="AF61" s="102">
        <v>0</v>
      </c>
      <c r="AG61" s="102">
        <v>0</v>
      </c>
      <c r="AH61" s="109">
        <v>0</v>
      </c>
      <c r="AI61" s="109">
        <v>0</v>
      </c>
      <c r="AJ61" s="107">
        <v>0</v>
      </c>
      <c r="AK61" s="102">
        <v>0</v>
      </c>
      <c r="AL61" s="102">
        <v>0</v>
      </c>
      <c r="AM61" s="103">
        <v>0</v>
      </c>
      <c r="AN61" s="109">
        <v>0</v>
      </c>
      <c r="AO61" s="107">
        <f t="shared" si="70"/>
        <v>0</v>
      </c>
      <c r="AP61" s="102">
        <v>0</v>
      </c>
      <c r="AQ61" s="102">
        <v>0</v>
      </c>
      <c r="AR61" s="109">
        <v>0</v>
      </c>
      <c r="AS61" s="109">
        <v>0</v>
      </c>
      <c r="AT61" s="107">
        <f t="shared" si="71"/>
        <v>2.0259999999999998</v>
      </c>
      <c r="AU61" s="102">
        <v>0</v>
      </c>
      <c r="AV61" s="102">
        <v>0</v>
      </c>
      <c r="AW61" s="109">
        <v>2.0259999999999998</v>
      </c>
      <c r="AX61" s="109">
        <v>0</v>
      </c>
      <c r="AY61" s="105">
        <f t="shared" si="72"/>
        <v>0</v>
      </c>
      <c r="AZ61" s="115">
        <v>0</v>
      </c>
      <c r="BA61" s="115">
        <v>0</v>
      </c>
      <c r="BB61" s="114">
        <v>0</v>
      </c>
      <c r="BC61" s="109">
        <v>0</v>
      </c>
      <c r="BD61" s="107">
        <v>0</v>
      </c>
      <c r="BE61" s="102">
        <v>0</v>
      </c>
      <c r="BF61" s="102">
        <v>0</v>
      </c>
      <c r="BG61" s="109">
        <v>0</v>
      </c>
      <c r="BH61" s="109">
        <v>0</v>
      </c>
      <c r="BI61" s="106">
        <f t="shared" si="73"/>
        <v>2.1152542372881356</v>
      </c>
      <c r="BJ61" s="115">
        <v>0</v>
      </c>
      <c r="BK61" s="115">
        <v>0</v>
      </c>
      <c r="BL61" s="106">
        <f>2.08/1.18*1.2</f>
        <v>2.1152542372881356</v>
      </c>
      <c r="BM61" s="109">
        <v>0</v>
      </c>
      <c r="BN61" s="107">
        <f t="shared" si="74"/>
        <v>2.0259999999999998</v>
      </c>
      <c r="BO61" s="102">
        <f t="shared" si="75"/>
        <v>0</v>
      </c>
      <c r="BP61" s="102">
        <f t="shared" si="76"/>
        <v>0</v>
      </c>
      <c r="BQ61" s="102">
        <f t="shared" si="77"/>
        <v>2.0259999999999998</v>
      </c>
      <c r="BR61" s="102">
        <f t="shared" si="78"/>
        <v>0</v>
      </c>
      <c r="BS61" s="107">
        <f t="shared" si="79"/>
        <v>2.1152542372881356</v>
      </c>
      <c r="BT61" s="102">
        <f t="shared" si="80"/>
        <v>0</v>
      </c>
      <c r="BU61" s="102">
        <f t="shared" si="81"/>
        <v>0</v>
      </c>
      <c r="BV61" s="129">
        <f t="shared" si="82"/>
        <v>2.1152542372881356</v>
      </c>
      <c r="BW61" s="102">
        <f t="shared" si="83"/>
        <v>0</v>
      </c>
      <c r="BX61" s="107" t="s">
        <v>66</v>
      </c>
      <c r="BY61" s="130"/>
      <c r="BZ61" s="130"/>
      <c r="CA61" s="130"/>
      <c r="CB61" s="130"/>
      <c r="CC61" s="130"/>
      <c r="CD61" s="130"/>
      <c r="CE61" s="130"/>
      <c r="CF61" s="130"/>
      <c r="CG61" s="130"/>
      <c r="CH61" s="130"/>
      <c r="CI61" s="130"/>
      <c r="CJ61" s="130"/>
      <c r="CK61" s="130"/>
      <c r="CL61" s="130"/>
      <c r="CM61" s="130"/>
      <c r="CN61" s="130"/>
      <c r="CO61" s="130"/>
      <c r="CP61" s="130"/>
      <c r="CQ61" s="130"/>
      <c r="CR61" s="130"/>
      <c r="CS61" s="130"/>
      <c r="CT61" s="130"/>
      <c r="CU61" s="130"/>
      <c r="CV61" s="130"/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130"/>
      <c r="DM61" s="130"/>
      <c r="DN61" s="130"/>
      <c r="DO61" s="130"/>
      <c r="DP61" s="130"/>
      <c r="DQ61" s="130"/>
      <c r="DR61" s="130"/>
      <c r="DS61" s="130"/>
      <c r="DT61" s="130"/>
      <c r="DU61" s="130"/>
      <c r="DV61" s="130"/>
      <c r="DW61" s="130"/>
      <c r="DX61" s="130"/>
      <c r="DY61" s="130"/>
      <c r="DZ61" s="130"/>
      <c r="EA61" s="130"/>
      <c r="EB61" s="130"/>
      <c r="EC61" s="130"/>
      <c r="ED61" s="130"/>
      <c r="EE61" s="130"/>
      <c r="EF61" s="130"/>
      <c r="EG61" s="130"/>
      <c r="EH61" s="130"/>
      <c r="EI61" s="130"/>
      <c r="EJ61" s="130"/>
      <c r="EK61" s="130"/>
      <c r="EL61" s="130"/>
      <c r="EM61" s="130"/>
      <c r="EN61" s="130"/>
      <c r="EO61" s="130"/>
      <c r="EP61" s="130"/>
      <c r="EQ61" s="130"/>
      <c r="ER61" s="130"/>
      <c r="ES61" s="130"/>
      <c r="ET61" s="130"/>
      <c r="EU61" s="130"/>
      <c r="EV61" s="130"/>
      <c r="EW61" s="130"/>
      <c r="EX61" s="130"/>
      <c r="EY61" s="130"/>
      <c r="EZ61" s="130"/>
      <c r="FA61" s="130"/>
      <c r="FB61" s="130"/>
      <c r="FC61" s="130"/>
      <c r="FD61" s="130"/>
      <c r="FE61" s="130"/>
      <c r="FF61" s="130"/>
      <c r="FG61" s="130"/>
      <c r="FH61" s="130"/>
      <c r="FI61" s="130"/>
      <c r="FJ61" s="130"/>
      <c r="FK61" s="130"/>
      <c r="FL61" s="130"/>
      <c r="FM61" s="130"/>
      <c r="FN61" s="130"/>
      <c r="FO61" s="130"/>
      <c r="FP61" s="130"/>
      <c r="FQ61" s="130"/>
      <c r="FR61" s="130"/>
      <c r="FS61" s="130"/>
      <c r="FT61" s="130"/>
      <c r="FU61" s="130"/>
      <c r="FV61" s="130"/>
      <c r="FW61" s="130"/>
      <c r="FX61" s="130"/>
      <c r="FY61" s="130"/>
      <c r="FZ61" s="130"/>
    </row>
    <row r="62" spans="1:182" s="31" customFormat="1" ht="31.5" x14ac:dyDescent="0.2">
      <c r="A62" s="26" t="s">
        <v>255</v>
      </c>
      <c r="B62" s="27" t="s">
        <v>141</v>
      </c>
      <c r="C62" s="22" t="s">
        <v>142</v>
      </c>
      <c r="D62" s="28" t="s">
        <v>95</v>
      </c>
      <c r="E62" s="137">
        <v>2020</v>
      </c>
      <c r="F62" s="137">
        <v>2020</v>
      </c>
      <c r="G62" s="29" t="s">
        <v>66</v>
      </c>
      <c r="H62" s="28" t="s">
        <v>66</v>
      </c>
      <c r="I62" s="28" t="s">
        <v>66</v>
      </c>
      <c r="J62" s="28" t="s">
        <v>66</v>
      </c>
      <c r="K62" s="28" t="s">
        <v>66</v>
      </c>
      <c r="L62" s="28" t="s">
        <v>66</v>
      </c>
      <c r="M62" s="28" t="s">
        <v>66</v>
      </c>
      <c r="N62" s="28">
        <v>0</v>
      </c>
      <c r="O62" s="28">
        <v>0</v>
      </c>
      <c r="P62" s="32">
        <f>2.362</f>
        <v>2.3620000000000001</v>
      </c>
      <c r="Q62" s="28" t="s">
        <v>66</v>
      </c>
      <c r="R62" s="114">
        <f>5.145/1.18*1.2</f>
        <v>5.2322033898305085</v>
      </c>
      <c r="S62" s="28" t="s">
        <v>66</v>
      </c>
      <c r="T62" s="28" t="s">
        <v>66</v>
      </c>
      <c r="U62" s="28" t="s">
        <v>66</v>
      </c>
      <c r="V62" s="28" t="s">
        <v>66</v>
      </c>
      <c r="W62" s="28" t="s">
        <v>66</v>
      </c>
      <c r="X62" s="28" t="s">
        <v>66</v>
      </c>
      <c r="Y62" s="28">
        <v>0</v>
      </c>
      <c r="Z62" s="32">
        <f t="shared" si="68"/>
        <v>0</v>
      </c>
      <c r="AA62" s="62">
        <v>0</v>
      </c>
      <c r="AB62" s="62">
        <v>0</v>
      </c>
      <c r="AC62" s="32">
        <v>0</v>
      </c>
      <c r="AD62" s="30">
        <v>0</v>
      </c>
      <c r="AE62" s="28">
        <f t="shared" si="69"/>
        <v>0</v>
      </c>
      <c r="AF62" s="62">
        <v>0</v>
      </c>
      <c r="AG62" s="62">
        <v>0</v>
      </c>
      <c r="AH62" s="30">
        <v>0</v>
      </c>
      <c r="AI62" s="30">
        <v>0</v>
      </c>
      <c r="AJ62" s="28">
        <v>0</v>
      </c>
      <c r="AK62" s="62">
        <v>0</v>
      </c>
      <c r="AL62" s="62">
        <v>0</v>
      </c>
      <c r="AM62" s="32">
        <v>0</v>
      </c>
      <c r="AN62" s="30">
        <v>0</v>
      </c>
      <c r="AO62" s="28">
        <f t="shared" si="70"/>
        <v>0</v>
      </c>
      <c r="AP62" s="62">
        <v>0</v>
      </c>
      <c r="AQ62" s="62">
        <v>0</v>
      </c>
      <c r="AR62" s="30">
        <v>0</v>
      </c>
      <c r="AS62" s="30">
        <v>0</v>
      </c>
      <c r="AT62" s="28">
        <f t="shared" si="71"/>
        <v>0</v>
      </c>
      <c r="AU62" s="62">
        <v>0</v>
      </c>
      <c r="AV62" s="62">
        <v>0</v>
      </c>
      <c r="AW62" s="30">
        <v>0</v>
      </c>
      <c r="AX62" s="30">
        <v>0</v>
      </c>
      <c r="AY62" s="28">
        <f t="shared" si="72"/>
        <v>0</v>
      </c>
      <c r="AZ62" s="62">
        <v>0</v>
      </c>
      <c r="BA62" s="62">
        <v>0</v>
      </c>
      <c r="BB62" s="30">
        <v>0</v>
      </c>
      <c r="BC62" s="30">
        <v>0</v>
      </c>
      <c r="BD62" s="28">
        <v>5.1449999999999996</v>
      </c>
      <c r="BE62" s="62">
        <v>0</v>
      </c>
      <c r="BF62" s="62">
        <v>0</v>
      </c>
      <c r="BG62" s="30">
        <v>5.1449999999999996</v>
      </c>
      <c r="BH62" s="30">
        <v>0</v>
      </c>
      <c r="BI62" s="105">
        <f t="shared" si="73"/>
        <v>5.2322033898305085</v>
      </c>
      <c r="BJ62" s="115">
        <v>0</v>
      </c>
      <c r="BK62" s="115">
        <v>0</v>
      </c>
      <c r="BL62" s="114">
        <f>5.145/1.18*1.2</f>
        <v>5.2322033898305085</v>
      </c>
      <c r="BM62" s="30">
        <v>0</v>
      </c>
      <c r="BN62" s="28">
        <f t="shared" si="74"/>
        <v>5.1449999999999996</v>
      </c>
      <c r="BO62" s="62">
        <f t="shared" si="75"/>
        <v>0</v>
      </c>
      <c r="BP62" s="62">
        <f t="shared" si="76"/>
        <v>0</v>
      </c>
      <c r="BQ62" s="62">
        <f t="shared" si="77"/>
        <v>5.1449999999999996</v>
      </c>
      <c r="BR62" s="62">
        <f t="shared" si="78"/>
        <v>0</v>
      </c>
      <c r="BS62" s="28">
        <f t="shared" si="79"/>
        <v>5.2322033898305085</v>
      </c>
      <c r="BT62" s="62">
        <f t="shared" si="80"/>
        <v>0</v>
      </c>
      <c r="BU62" s="62">
        <f t="shared" si="81"/>
        <v>0</v>
      </c>
      <c r="BV62" s="110">
        <f t="shared" si="82"/>
        <v>5.2322033898305085</v>
      </c>
      <c r="BW62" s="62">
        <f t="shared" si="83"/>
        <v>0</v>
      </c>
      <c r="BX62" s="107" t="s">
        <v>66</v>
      </c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0"/>
      <c r="DY62" s="130"/>
      <c r="DZ62" s="130"/>
      <c r="EA62" s="130"/>
      <c r="EB62" s="130"/>
      <c r="EC62" s="130"/>
      <c r="ED62" s="130"/>
      <c r="EE62" s="130"/>
      <c r="EF62" s="130"/>
      <c r="EG62" s="130"/>
      <c r="EH62" s="130"/>
      <c r="EI62" s="130"/>
      <c r="EJ62" s="130"/>
      <c r="EK62" s="130"/>
      <c r="EL62" s="130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130"/>
      <c r="EY62" s="130"/>
      <c r="EZ62" s="130"/>
      <c r="FA62" s="130"/>
      <c r="FB62" s="130"/>
      <c r="FC62" s="130"/>
      <c r="FD62" s="130"/>
      <c r="FE62" s="130"/>
      <c r="FF62" s="130"/>
      <c r="FG62" s="130"/>
      <c r="FH62" s="130"/>
      <c r="FI62" s="130"/>
      <c r="FJ62" s="130"/>
      <c r="FK62" s="130"/>
      <c r="FL62" s="130"/>
      <c r="FM62" s="130"/>
      <c r="FN62" s="130"/>
      <c r="FO62" s="130"/>
      <c r="FP62" s="130"/>
      <c r="FQ62" s="130"/>
      <c r="FR62" s="130"/>
      <c r="FS62" s="130"/>
      <c r="FT62" s="130"/>
      <c r="FU62" s="130"/>
      <c r="FV62" s="130"/>
      <c r="FW62" s="130"/>
      <c r="FX62" s="130"/>
      <c r="FY62" s="130"/>
      <c r="FZ62" s="130"/>
    </row>
    <row r="63" spans="1:182" s="31" customFormat="1" ht="15.75" x14ac:dyDescent="0.2">
      <c r="A63" s="26" t="s">
        <v>256</v>
      </c>
      <c r="B63" s="27" t="s">
        <v>119</v>
      </c>
      <c r="C63" s="22" t="s">
        <v>143</v>
      </c>
      <c r="D63" s="28" t="s">
        <v>95</v>
      </c>
      <c r="E63" s="137">
        <v>2020</v>
      </c>
      <c r="F63" s="137">
        <v>2020</v>
      </c>
      <c r="G63" s="29" t="s">
        <v>66</v>
      </c>
      <c r="H63" s="28" t="s">
        <v>66</v>
      </c>
      <c r="I63" s="28" t="s">
        <v>66</v>
      </c>
      <c r="J63" s="28" t="s">
        <v>66</v>
      </c>
      <c r="K63" s="28" t="s">
        <v>66</v>
      </c>
      <c r="L63" s="28" t="s">
        <v>66</v>
      </c>
      <c r="M63" s="28" t="s">
        <v>66</v>
      </c>
      <c r="N63" s="28">
        <v>0</v>
      </c>
      <c r="O63" s="28">
        <v>0</v>
      </c>
      <c r="P63" s="32">
        <v>8.7590000000000003</v>
      </c>
      <c r="Q63" s="28" t="s">
        <v>66</v>
      </c>
      <c r="R63" s="113">
        <f>8.759/1.18*1.2</f>
        <v>8.9074576271186441</v>
      </c>
      <c r="S63" s="28" t="s">
        <v>66</v>
      </c>
      <c r="T63" s="28" t="s">
        <v>66</v>
      </c>
      <c r="U63" s="28" t="s">
        <v>66</v>
      </c>
      <c r="V63" s="28" t="s">
        <v>66</v>
      </c>
      <c r="W63" s="28" t="s">
        <v>66</v>
      </c>
      <c r="X63" s="28" t="s">
        <v>66</v>
      </c>
      <c r="Y63" s="28">
        <v>0</v>
      </c>
      <c r="Z63" s="32">
        <f t="shared" si="68"/>
        <v>0</v>
      </c>
      <c r="AA63" s="62">
        <v>0</v>
      </c>
      <c r="AB63" s="62">
        <v>0</v>
      </c>
      <c r="AC63" s="32">
        <v>0</v>
      </c>
      <c r="AD63" s="30">
        <v>0</v>
      </c>
      <c r="AE63" s="28">
        <f t="shared" si="69"/>
        <v>0</v>
      </c>
      <c r="AF63" s="62">
        <v>0</v>
      </c>
      <c r="AG63" s="62">
        <v>0</v>
      </c>
      <c r="AH63" s="30">
        <v>0</v>
      </c>
      <c r="AI63" s="30">
        <v>0</v>
      </c>
      <c r="AJ63" s="28">
        <v>0</v>
      </c>
      <c r="AK63" s="62">
        <v>0</v>
      </c>
      <c r="AL63" s="62">
        <v>0</v>
      </c>
      <c r="AM63" s="32">
        <v>0</v>
      </c>
      <c r="AN63" s="30">
        <v>0</v>
      </c>
      <c r="AO63" s="28">
        <f t="shared" si="70"/>
        <v>0</v>
      </c>
      <c r="AP63" s="62">
        <v>0</v>
      </c>
      <c r="AQ63" s="62">
        <v>0</v>
      </c>
      <c r="AR63" s="30">
        <v>0</v>
      </c>
      <c r="AS63" s="30">
        <v>0</v>
      </c>
      <c r="AT63" s="28">
        <f t="shared" si="71"/>
        <v>0</v>
      </c>
      <c r="AU63" s="62">
        <v>0</v>
      </c>
      <c r="AV63" s="62">
        <v>0</v>
      </c>
      <c r="AW63" s="30">
        <v>0</v>
      </c>
      <c r="AX63" s="30">
        <v>0</v>
      </c>
      <c r="AY63" s="28">
        <f t="shared" si="72"/>
        <v>0</v>
      </c>
      <c r="AZ63" s="62">
        <v>0</v>
      </c>
      <c r="BA63" s="62">
        <v>0</v>
      </c>
      <c r="BB63" s="30">
        <v>0</v>
      </c>
      <c r="BC63" s="30">
        <v>0</v>
      </c>
      <c r="BD63" s="28">
        <v>8.7590000000000003</v>
      </c>
      <c r="BE63" s="62">
        <v>0</v>
      </c>
      <c r="BF63" s="62">
        <v>0</v>
      </c>
      <c r="BG63" s="30">
        <v>8.7590000000000003</v>
      </c>
      <c r="BH63" s="30">
        <v>0</v>
      </c>
      <c r="BI63" s="105">
        <f t="shared" si="73"/>
        <v>8.9074576271186441</v>
      </c>
      <c r="BJ63" s="115">
        <v>0</v>
      </c>
      <c r="BK63" s="115">
        <v>0</v>
      </c>
      <c r="BL63" s="114">
        <f>8.759/1.18*1.2</f>
        <v>8.9074576271186441</v>
      </c>
      <c r="BM63" s="30">
        <v>0</v>
      </c>
      <c r="BN63" s="28">
        <f t="shared" si="74"/>
        <v>8.7590000000000003</v>
      </c>
      <c r="BO63" s="62">
        <f t="shared" si="75"/>
        <v>0</v>
      </c>
      <c r="BP63" s="62">
        <f t="shared" si="76"/>
        <v>0</v>
      </c>
      <c r="BQ63" s="62">
        <f t="shared" si="77"/>
        <v>8.7590000000000003</v>
      </c>
      <c r="BR63" s="62">
        <f t="shared" si="78"/>
        <v>0</v>
      </c>
      <c r="BS63" s="28">
        <f t="shared" si="79"/>
        <v>8.9074576271186441</v>
      </c>
      <c r="BT63" s="62">
        <f t="shared" si="80"/>
        <v>0</v>
      </c>
      <c r="BU63" s="62">
        <f t="shared" si="81"/>
        <v>0</v>
      </c>
      <c r="BV63" s="110">
        <f t="shared" si="82"/>
        <v>8.9074576271186441</v>
      </c>
      <c r="BW63" s="62">
        <f t="shared" si="83"/>
        <v>0</v>
      </c>
      <c r="BX63" s="107" t="s">
        <v>66</v>
      </c>
      <c r="BY63" s="130"/>
      <c r="BZ63" s="130"/>
      <c r="CA63" s="130"/>
      <c r="CB63" s="130"/>
      <c r="CC63" s="130"/>
      <c r="CD63" s="130"/>
      <c r="CE63" s="130"/>
      <c r="CF63" s="130"/>
      <c r="CG63" s="130"/>
      <c r="CH63" s="130"/>
      <c r="CI63" s="130"/>
      <c r="CJ63" s="130"/>
      <c r="CK63" s="130"/>
      <c r="CL63" s="130"/>
      <c r="CM63" s="130"/>
      <c r="CN63" s="130"/>
      <c r="CO63" s="130"/>
      <c r="CP63" s="130"/>
      <c r="CQ63" s="130"/>
      <c r="CR63" s="130"/>
      <c r="CS63" s="130"/>
      <c r="CT63" s="130"/>
      <c r="CU63" s="130"/>
      <c r="CV63" s="130"/>
      <c r="CW63" s="130"/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30"/>
      <c r="DI63" s="130"/>
      <c r="DJ63" s="130"/>
      <c r="DK63" s="130"/>
      <c r="DL63" s="130"/>
      <c r="DM63" s="130"/>
      <c r="DN63" s="130"/>
      <c r="DO63" s="130"/>
      <c r="DP63" s="130"/>
      <c r="DQ63" s="130"/>
      <c r="DR63" s="130"/>
      <c r="DS63" s="130"/>
      <c r="DT63" s="130"/>
      <c r="DU63" s="130"/>
      <c r="DV63" s="130"/>
      <c r="DW63" s="130"/>
      <c r="DX63" s="130"/>
      <c r="DY63" s="130"/>
      <c r="DZ63" s="130"/>
      <c r="EA63" s="130"/>
      <c r="EB63" s="130"/>
      <c r="EC63" s="130"/>
      <c r="ED63" s="130"/>
      <c r="EE63" s="130"/>
      <c r="EF63" s="130"/>
      <c r="EG63" s="130"/>
      <c r="EH63" s="130"/>
      <c r="EI63" s="130"/>
      <c r="EJ63" s="130"/>
      <c r="EK63" s="130"/>
      <c r="EL63" s="130"/>
      <c r="EM63" s="130"/>
      <c r="EN63" s="130"/>
      <c r="EO63" s="130"/>
      <c r="EP63" s="130"/>
      <c r="EQ63" s="130"/>
      <c r="ER63" s="130"/>
      <c r="ES63" s="130"/>
      <c r="ET63" s="130"/>
      <c r="EU63" s="130"/>
      <c r="EV63" s="130"/>
      <c r="EW63" s="130"/>
      <c r="EX63" s="130"/>
      <c r="EY63" s="130"/>
      <c r="EZ63" s="130"/>
      <c r="FA63" s="130"/>
      <c r="FB63" s="130"/>
      <c r="FC63" s="130"/>
      <c r="FD63" s="130"/>
      <c r="FE63" s="130"/>
      <c r="FF63" s="130"/>
      <c r="FG63" s="130"/>
      <c r="FH63" s="130"/>
      <c r="FI63" s="130"/>
      <c r="FJ63" s="130"/>
      <c r="FK63" s="130"/>
      <c r="FL63" s="130"/>
      <c r="FM63" s="130"/>
      <c r="FN63" s="130"/>
      <c r="FO63" s="130"/>
      <c r="FP63" s="130"/>
      <c r="FQ63" s="130"/>
      <c r="FR63" s="130"/>
      <c r="FS63" s="130"/>
      <c r="FT63" s="130"/>
      <c r="FU63" s="130"/>
      <c r="FV63" s="130"/>
      <c r="FW63" s="130"/>
      <c r="FX63" s="130"/>
      <c r="FY63" s="130"/>
      <c r="FZ63" s="130"/>
    </row>
    <row r="64" spans="1:182" s="31" customFormat="1" ht="78.75" x14ac:dyDescent="0.2">
      <c r="A64" s="26" t="s">
        <v>257</v>
      </c>
      <c r="B64" s="27" t="s">
        <v>144</v>
      </c>
      <c r="C64" s="22" t="s">
        <v>145</v>
      </c>
      <c r="D64" s="28" t="s">
        <v>95</v>
      </c>
      <c r="E64" s="137">
        <v>2020</v>
      </c>
      <c r="F64" s="137">
        <v>2020</v>
      </c>
      <c r="G64" s="104">
        <v>2022</v>
      </c>
      <c r="H64" s="28" t="s">
        <v>66</v>
      </c>
      <c r="I64" s="28" t="s">
        <v>66</v>
      </c>
      <c r="J64" s="28" t="s">
        <v>66</v>
      </c>
      <c r="K64" s="28" t="s">
        <v>66</v>
      </c>
      <c r="L64" s="28" t="s">
        <v>66</v>
      </c>
      <c r="M64" s="28" t="s">
        <v>66</v>
      </c>
      <c r="N64" s="28">
        <v>0</v>
      </c>
      <c r="O64" s="28">
        <v>0</v>
      </c>
      <c r="P64" s="32">
        <v>2.15</v>
      </c>
      <c r="Q64" s="28" t="s">
        <v>66</v>
      </c>
      <c r="R64" s="114">
        <f>2.15/1.18*1.2</f>
        <v>2.1864406779661016</v>
      </c>
      <c r="S64" s="28" t="s">
        <v>66</v>
      </c>
      <c r="T64" s="28" t="s">
        <v>66</v>
      </c>
      <c r="U64" s="28" t="s">
        <v>66</v>
      </c>
      <c r="V64" s="28" t="s">
        <v>66</v>
      </c>
      <c r="W64" s="28" t="s">
        <v>66</v>
      </c>
      <c r="X64" s="28" t="s">
        <v>66</v>
      </c>
      <c r="Y64" s="28">
        <v>0</v>
      </c>
      <c r="Z64" s="32">
        <f t="shared" si="68"/>
        <v>0</v>
      </c>
      <c r="AA64" s="62">
        <v>0</v>
      </c>
      <c r="AB64" s="62">
        <v>0</v>
      </c>
      <c r="AC64" s="32">
        <v>0</v>
      </c>
      <c r="AD64" s="30">
        <v>0</v>
      </c>
      <c r="AE64" s="28">
        <f t="shared" si="69"/>
        <v>0</v>
      </c>
      <c r="AF64" s="62">
        <v>0</v>
      </c>
      <c r="AG64" s="62">
        <v>0</v>
      </c>
      <c r="AH64" s="30">
        <v>0</v>
      </c>
      <c r="AI64" s="30">
        <v>0</v>
      </c>
      <c r="AJ64" s="28">
        <v>0</v>
      </c>
      <c r="AK64" s="62">
        <v>0</v>
      </c>
      <c r="AL64" s="62">
        <v>0</v>
      </c>
      <c r="AM64" s="32">
        <v>0</v>
      </c>
      <c r="AN64" s="30">
        <v>0</v>
      </c>
      <c r="AO64" s="28">
        <f t="shared" si="70"/>
        <v>0</v>
      </c>
      <c r="AP64" s="62">
        <v>0</v>
      </c>
      <c r="AQ64" s="62">
        <v>0</v>
      </c>
      <c r="AR64" s="30">
        <v>0</v>
      </c>
      <c r="AS64" s="30">
        <v>0</v>
      </c>
      <c r="AT64" s="28">
        <f t="shared" si="71"/>
        <v>0</v>
      </c>
      <c r="AU64" s="62">
        <v>0</v>
      </c>
      <c r="AV64" s="62">
        <v>0</v>
      </c>
      <c r="AW64" s="30">
        <v>0</v>
      </c>
      <c r="AX64" s="30">
        <v>0</v>
      </c>
      <c r="AY64" s="28">
        <f t="shared" si="72"/>
        <v>0</v>
      </c>
      <c r="AZ64" s="62">
        <v>0</v>
      </c>
      <c r="BA64" s="62">
        <v>0</v>
      </c>
      <c r="BB64" s="30">
        <v>0</v>
      </c>
      <c r="BC64" s="30">
        <v>0</v>
      </c>
      <c r="BD64" s="28">
        <v>2.15</v>
      </c>
      <c r="BE64" s="62">
        <v>0</v>
      </c>
      <c r="BF64" s="62">
        <v>0</v>
      </c>
      <c r="BG64" s="30">
        <v>2.15</v>
      </c>
      <c r="BH64" s="30">
        <v>0</v>
      </c>
      <c r="BI64" s="178">
        <f t="shared" si="73"/>
        <v>0</v>
      </c>
      <c r="BJ64" s="179">
        <v>0</v>
      </c>
      <c r="BK64" s="179">
        <v>0</v>
      </c>
      <c r="BL64" s="180">
        <v>0</v>
      </c>
      <c r="BM64" s="30">
        <v>0</v>
      </c>
      <c r="BN64" s="28">
        <f t="shared" si="74"/>
        <v>2.15</v>
      </c>
      <c r="BO64" s="62">
        <f t="shared" si="75"/>
        <v>0</v>
      </c>
      <c r="BP64" s="62">
        <f t="shared" si="76"/>
        <v>0</v>
      </c>
      <c r="BQ64" s="62">
        <f t="shared" si="77"/>
        <v>2.15</v>
      </c>
      <c r="BR64" s="62">
        <f t="shared" si="78"/>
        <v>0</v>
      </c>
      <c r="BS64" s="28">
        <f t="shared" si="79"/>
        <v>0</v>
      </c>
      <c r="BT64" s="62">
        <f t="shared" si="80"/>
        <v>0</v>
      </c>
      <c r="BU64" s="62">
        <f t="shared" si="81"/>
        <v>0</v>
      </c>
      <c r="BV64" s="111">
        <f t="shared" si="82"/>
        <v>0</v>
      </c>
      <c r="BW64" s="62">
        <f t="shared" si="83"/>
        <v>0</v>
      </c>
      <c r="BX64" s="28" t="s">
        <v>301</v>
      </c>
      <c r="BY64" s="130"/>
      <c r="BZ64" s="130"/>
      <c r="CA64" s="130"/>
      <c r="CB64" s="130"/>
      <c r="CC64" s="130"/>
      <c r="CD64" s="130"/>
      <c r="CE64" s="130"/>
      <c r="CF64" s="130"/>
      <c r="CG64" s="130"/>
      <c r="CH64" s="130"/>
      <c r="CI64" s="130"/>
      <c r="CJ64" s="130"/>
      <c r="CK64" s="130"/>
      <c r="CL64" s="130"/>
      <c r="CM64" s="130"/>
      <c r="CN64" s="130"/>
      <c r="CO64" s="130"/>
      <c r="CP64" s="130"/>
      <c r="CQ64" s="130"/>
      <c r="CR64" s="130"/>
      <c r="CS64" s="130"/>
      <c r="CT64" s="130"/>
      <c r="CU64" s="130"/>
      <c r="CV64" s="130"/>
      <c r="CW64" s="130"/>
      <c r="CX64" s="130"/>
      <c r="CY64" s="130"/>
      <c r="CZ64" s="130"/>
      <c r="DA64" s="130"/>
      <c r="DB64" s="130"/>
      <c r="DC64" s="130"/>
      <c r="DD64" s="130"/>
      <c r="DE64" s="130"/>
      <c r="DF64" s="130"/>
      <c r="DG64" s="130"/>
      <c r="DH64" s="130"/>
      <c r="DI64" s="130"/>
      <c r="DJ64" s="130"/>
      <c r="DK64" s="130"/>
      <c r="DL64" s="130"/>
      <c r="DM64" s="130"/>
      <c r="DN64" s="130"/>
      <c r="DO64" s="130"/>
      <c r="DP64" s="130"/>
      <c r="DQ64" s="130"/>
      <c r="DR64" s="130"/>
      <c r="DS64" s="130"/>
      <c r="DT64" s="130"/>
      <c r="DU64" s="130"/>
      <c r="DV64" s="130"/>
      <c r="DW64" s="130"/>
      <c r="DX64" s="130"/>
      <c r="DY64" s="130"/>
      <c r="DZ64" s="130"/>
      <c r="EA64" s="130"/>
      <c r="EB64" s="130"/>
      <c r="EC64" s="130"/>
      <c r="ED64" s="130"/>
      <c r="EE64" s="130"/>
      <c r="EF64" s="130"/>
      <c r="EG64" s="130"/>
      <c r="EH64" s="130"/>
      <c r="EI64" s="130"/>
      <c r="EJ64" s="130"/>
      <c r="EK64" s="130"/>
      <c r="EL64" s="130"/>
      <c r="EM64" s="130"/>
      <c r="EN64" s="130"/>
      <c r="EO64" s="130"/>
      <c r="EP64" s="130"/>
      <c r="EQ64" s="130"/>
      <c r="ER64" s="130"/>
      <c r="ES64" s="130"/>
      <c r="ET64" s="130"/>
      <c r="EU64" s="130"/>
      <c r="EV64" s="130"/>
      <c r="EW64" s="130"/>
      <c r="EX64" s="130"/>
      <c r="EY64" s="130"/>
      <c r="EZ64" s="130"/>
      <c r="FA64" s="130"/>
      <c r="FB64" s="130"/>
      <c r="FC64" s="130"/>
      <c r="FD64" s="130"/>
      <c r="FE64" s="130"/>
      <c r="FF64" s="130"/>
      <c r="FG64" s="130"/>
      <c r="FH64" s="130"/>
      <c r="FI64" s="130"/>
      <c r="FJ64" s="130"/>
      <c r="FK64" s="130"/>
      <c r="FL64" s="130"/>
      <c r="FM64" s="130"/>
      <c r="FN64" s="130"/>
      <c r="FO64" s="130"/>
      <c r="FP64" s="130"/>
      <c r="FQ64" s="130"/>
      <c r="FR64" s="130"/>
      <c r="FS64" s="130"/>
      <c r="FT64" s="130"/>
      <c r="FU64" s="130"/>
      <c r="FV64" s="130"/>
      <c r="FW64" s="130"/>
      <c r="FX64" s="130"/>
      <c r="FY64" s="130"/>
      <c r="FZ64" s="130"/>
    </row>
    <row r="65" spans="1:182" s="31" customFormat="1" ht="78.75" x14ac:dyDescent="0.2">
      <c r="A65" s="26" t="s">
        <v>258</v>
      </c>
      <c r="B65" s="27" t="s">
        <v>146</v>
      </c>
      <c r="C65" s="22" t="s">
        <v>147</v>
      </c>
      <c r="D65" s="28" t="s">
        <v>95</v>
      </c>
      <c r="E65" s="137">
        <v>2020</v>
      </c>
      <c r="F65" s="137">
        <v>2020</v>
      </c>
      <c r="G65" s="104">
        <v>2022</v>
      </c>
      <c r="H65" s="28" t="s">
        <v>66</v>
      </c>
      <c r="I65" s="28" t="s">
        <v>66</v>
      </c>
      <c r="J65" s="28" t="s">
        <v>66</v>
      </c>
      <c r="K65" s="28" t="s">
        <v>66</v>
      </c>
      <c r="L65" s="28" t="s">
        <v>66</v>
      </c>
      <c r="M65" s="28" t="s">
        <v>66</v>
      </c>
      <c r="N65" s="28">
        <v>0</v>
      </c>
      <c r="O65" s="28">
        <v>0</v>
      </c>
      <c r="P65" s="32">
        <v>0.38200000000000001</v>
      </c>
      <c r="Q65" s="28" t="s">
        <v>66</v>
      </c>
      <c r="R65" s="114">
        <f>0.382/1.18*1.2</f>
        <v>0.38847457627118642</v>
      </c>
      <c r="S65" s="28" t="s">
        <v>66</v>
      </c>
      <c r="T65" s="28" t="s">
        <v>66</v>
      </c>
      <c r="U65" s="28" t="s">
        <v>66</v>
      </c>
      <c r="V65" s="28" t="s">
        <v>66</v>
      </c>
      <c r="W65" s="28" t="s">
        <v>66</v>
      </c>
      <c r="X65" s="28" t="s">
        <v>66</v>
      </c>
      <c r="Y65" s="28">
        <v>0</v>
      </c>
      <c r="Z65" s="32">
        <f t="shared" si="68"/>
        <v>0</v>
      </c>
      <c r="AA65" s="62">
        <v>0</v>
      </c>
      <c r="AB65" s="62">
        <v>0</v>
      </c>
      <c r="AC65" s="32">
        <v>0</v>
      </c>
      <c r="AD65" s="30">
        <v>0</v>
      </c>
      <c r="AE65" s="28">
        <f t="shared" si="69"/>
        <v>0</v>
      </c>
      <c r="AF65" s="62">
        <v>0</v>
      </c>
      <c r="AG65" s="62">
        <v>0</v>
      </c>
      <c r="AH65" s="30">
        <v>0</v>
      </c>
      <c r="AI65" s="30">
        <v>0</v>
      </c>
      <c r="AJ65" s="28">
        <v>0</v>
      </c>
      <c r="AK65" s="62">
        <v>0</v>
      </c>
      <c r="AL65" s="62">
        <v>0</v>
      </c>
      <c r="AM65" s="32">
        <v>0</v>
      </c>
      <c r="AN65" s="30">
        <v>0</v>
      </c>
      <c r="AO65" s="28">
        <f t="shared" si="70"/>
        <v>0</v>
      </c>
      <c r="AP65" s="62">
        <v>0</v>
      </c>
      <c r="AQ65" s="62">
        <v>0</v>
      </c>
      <c r="AR65" s="30">
        <v>0</v>
      </c>
      <c r="AS65" s="30">
        <v>0</v>
      </c>
      <c r="AT65" s="28">
        <f t="shared" si="71"/>
        <v>0</v>
      </c>
      <c r="AU65" s="62">
        <v>0</v>
      </c>
      <c r="AV65" s="62">
        <v>0</v>
      </c>
      <c r="AW65" s="30">
        <v>0</v>
      </c>
      <c r="AX65" s="30">
        <v>0</v>
      </c>
      <c r="AY65" s="28">
        <f t="shared" si="72"/>
        <v>0</v>
      </c>
      <c r="AZ65" s="62">
        <v>0</v>
      </c>
      <c r="BA65" s="62">
        <v>0</v>
      </c>
      <c r="BB65" s="30">
        <v>0</v>
      </c>
      <c r="BC65" s="30">
        <v>0</v>
      </c>
      <c r="BD65" s="28">
        <v>0.38200000000000001</v>
      </c>
      <c r="BE65" s="62">
        <v>0</v>
      </c>
      <c r="BF65" s="62">
        <v>0</v>
      </c>
      <c r="BG65" s="30">
        <v>0.38200000000000001</v>
      </c>
      <c r="BH65" s="30">
        <v>0</v>
      </c>
      <c r="BI65" s="178">
        <f t="shared" si="73"/>
        <v>0</v>
      </c>
      <c r="BJ65" s="179">
        <v>0</v>
      </c>
      <c r="BK65" s="179">
        <v>0</v>
      </c>
      <c r="BL65" s="180">
        <v>0</v>
      </c>
      <c r="BM65" s="30">
        <v>0</v>
      </c>
      <c r="BN65" s="28">
        <f t="shared" si="74"/>
        <v>0.38200000000000001</v>
      </c>
      <c r="BO65" s="62">
        <f t="shared" si="75"/>
        <v>0</v>
      </c>
      <c r="BP65" s="62">
        <f t="shared" si="76"/>
        <v>0</v>
      </c>
      <c r="BQ65" s="62">
        <f t="shared" si="77"/>
        <v>0.38200000000000001</v>
      </c>
      <c r="BR65" s="62">
        <f t="shared" si="78"/>
        <v>0</v>
      </c>
      <c r="BS65" s="28">
        <f t="shared" si="79"/>
        <v>0</v>
      </c>
      <c r="BT65" s="62">
        <f t="shared" si="80"/>
        <v>0</v>
      </c>
      <c r="BU65" s="62">
        <f t="shared" si="81"/>
        <v>0</v>
      </c>
      <c r="BV65" s="111">
        <f t="shared" si="82"/>
        <v>0</v>
      </c>
      <c r="BW65" s="62">
        <f t="shared" si="83"/>
        <v>0</v>
      </c>
      <c r="BX65" s="28" t="s">
        <v>301</v>
      </c>
      <c r="BY65" s="130"/>
      <c r="BZ65" s="130"/>
      <c r="CA65" s="130"/>
      <c r="CB65" s="130"/>
      <c r="CC65" s="130"/>
      <c r="CD65" s="130"/>
      <c r="CE65" s="130"/>
      <c r="CF65" s="130"/>
      <c r="CG65" s="130"/>
      <c r="CH65" s="130"/>
      <c r="CI65" s="130"/>
      <c r="CJ65" s="130"/>
      <c r="CK65" s="130"/>
      <c r="CL65" s="130"/>
      <c r="CM65" s="130"/>
      <c r="CN65" s="130"/>
      <c r="CO65" s="130"/>
      <c r="CP65" s="130"/>
      <c r="CQ65" s="130"/>
      <c r="CR65" s="130"/>
      <c r="CS65" s="130"/>
      <c r="CT65" s="130"/>
      <c r="CU65" s="130"/>
      <c r="CV65" s="130"/>
      <c r="CW65" s="130"/>
      <c r="CX65" s="130"/>
      <c r="CY65" s="130"/>
      <c r="CZ65" s="130"/>
      <c r="DA65" s="130"/>
      <c r="DB65" s="130"/>
      <c r="DC65" s="130"/>
      <c r="DD65" s="130"/>
      <c r="DE65" s="130"/>
      <c r="DF65" s="130"/>
      <c r="DG65" s="130"/>
      <c r="DH65" s="130"/>
      <c r="DI65" s="130"/>
      <c r="DJ65" s="130"/>
      <c r="DK65" s="130"/>
      <c r="DL65" s="130"/>
      <c r="DM65" s="130"/>
      <c r="DN65" s="130"/>
      <c r="DO65" s="130"/>
      <c r="DP65" s="130"/>
      <c r="DQ65" s="130"/>
      <c r="DR65" s="130"/>
      <c r="DS65" s="130"/>
      <c r="DT65" s="130"/>
      <c r="DU65" s="130"/>
      <c r="DV65" s="130"/>
      <c r="DW65" s="130"/>
      <c r="DX65" s="130"/>
      <c r="DY65" s="130"/>
      <c r="DZ65" s="130"/>
      <c r="EA65" s="130"/>
      <c r="EB65" s="130"/>
      <c r="EC65" s="130"/>
      <c r="ED65" s="130"/>
      <c r="EE65" s="130"/>
      <c r="EF65" s="130"/>
      <c r="EG65" s="130"/>
      <c r="EH65" s="130"/>
      <c r="EI65" s="130"/>
      <c r="EJ65" s="130"/>
      <c r="EK65" s="130"/>
      <c r="EL65" s="130"/>
      <c r="EM65" s="130"/>
      <c r="EN65" s="130"/>
      <c r="EO65" s="130"/>
      <c r="EP65" s="130"/>
      <c r="EQ65" s="130"/>
      <c r="ER65" s="130"/>
      <c r="ES65" s="130"/>
      <c r="ET65" s="130"/>
      <c r="EU65" s="130"/>
      <c r="EV65" s="130"/>
      <c r="EW65" s="130"/>
      <c r="EX65" s="130"/>
      <c r="EY65" s="130"/>
      <c r="EZ65" s="130"/>
      <c r="FA65" s="130"/>
      <c r="FB65" s="130"/>
      <c r="FC65" s="130"/>
      <c r="FD65" s="130"/>
      <c r="FE65" s="130"/>
      <c r="FF65" s="130"/>
      <c r="FG65" s="130"/>
      <c r="FH65" s="130"/>
      <c r="FI65" s="130"/>
      <c r="FJ65" s="130"/>
      <c r="FK65" s="130"/>
      <c r="FL65" s="130"/>
      <c r="FM65" s="130"/>
      <c r="FN65" s="130"/>
      <c r="FO65" s="130"/>
      <c r="FP65" s="130"/>
      <c r="FQ65" s="130"/>
      <c r="FR65" s="130"/>
      <c r="FS65" s="130"/>
      <c r="FT65" s="130"/>
      <c r="FU65" s="130"/>
      <c r="FV65" s="130"/>
      <c r="FW65" s="130"/>
      <c r="FX65" s="130"/>
      <c r="FY65" s="130"/>
      <c r="FZ65" s="130"/>
    </row>
    <row r="66" spans="1:182" s="31" customFormat="1" ht="78.75" x14ac:dyDescent="0.2">
      <c r="A66" s="26" t="s">
        <v>259</v>
      </c>
      <c r="B66" s="27" t="s">
        <v>281</v>
      </c>
      <c r="C66" s="22" t="s">
        <v>148</v>
      </c>
      <c r="D66" s="28" t="s">
        <v>95</v>
      </c>
      <c r="E66" s="137">
        <v>2020</v>
      </c>
      <c r="F66" s="137">
        <v>2020</v>
      </c>
      <c r="G66" s="104">
        <v>2022</v>
      </c>
      <c r="H66" s="28" t="s">
        <v>66</v>
      </c>
      <c r="I66" s="28" t="s">
        <v>66</v>
      </c>
      <c r="J66" s="28" t="s">
        <v>66</v>
      </c>
      <c r="K66" s="28" t="s">
        <v>66</v>
      </c>
      <c r="L66" s="28" t="s">
        <v>66</v>
      </c>
      <c r="M66" s="28" t="s">
        <v>66</v>
      </c>
      <c r="N66" s="28">
        <v>0</v>
      </c>
      <c r="O66" s="28">
        <v>0</v>
      </c>
      <c r="P66" s="32">
        <v>1.48</v>
      </c>
      <c r="Q66" s="28" t="s">
        <v>66</v>
      </c>
      <c r="R66" s="114">
        <f>1.48/1.18*1.2</f>
        <v>1.5050847457627119</v>
      </c>
      <c r="S66" s="28" t="s">
        <v>66</v>
      </c>
      <c r="T66" s="28" t="s">
        <v>66</v>
      </c>
      <c r="U66" s="28" t="s">
        <v>66</v>
      </c>
      <c r="V66" s="28" t="s">
        <v>66</v>
      </c>
      <c r="W66" s="28" t="s">
        <v>66</v>
      </c>
      <c r="X66" s="28" t="s">
        <v>66</v>
      </c>
      <c r="Y66" s="28">
        <v>0</v>
      </c>
      <c r="Z66" s="32">
        <f t="shared" si="68"/>
        <v>0</v>
      </c>
      <c r="AA66" s="62">
        <v>0</v>
      </c>
      <c r="AB66" s="62">
        <v>0</v>
      </c>
      <c r="AC66" s="32">
        <v>0</v>
      </c>
      <c r="AD66" s="30">
        <v>0</v>
      </c>
      <c r="AE66" s="28">
        <f t="shared" si="69"/>
        <v>0</v>
      </c>
      <c r="AF66" s="62">
        <v>0</v>
      </c>
      <c r="AG66" s="62">
        <v>0</v>
      </c>
      <c r="AH66" s="30">
        <v>0</v>
      </c>
      <c r="AI66" s="30">
        <v>0</v>
      </c>
      <c r="AJ66" s="28">
        <v>0</v>
      </c>
      <c r="AK66" s="62">
        <v>0</v>
      </c>
      <c r="AL66" s="62">
        <v>0</v>
      </c>
      <c r="AM66" s="32">
        <v>0</v>
      </c>
      <c r="AN66" s="30">
        <v>0</v>
      </c>
      <c r="AO66" s="28">
        <f t="shared" si="70"/>
        <v>0</v>
      </c>
      <c r="AP66" s="62">
        <v>0</v>
      </c>
      <c r="AQ66" s="62">
        <v>0</v>
      </c>
      <c r="AR66" s="30">
        <v>0</v>
      </c>
      <c r="AS66" s="30">
        <v>0</v>
      </c>
      <c r="AT66" s="28">
        <f t="shared" si="71"/>
        <v>0</v>
      </c>
      <c r="AU66" s="62">
        <v>0</v>
      </c>
      <c r="AV66" s="62">
        <v>0</v>
      </c>
      <c r="AW66" s="30">
        <v>0</v>
      </c>
      <c r="AX66" s="30">
        <v>0</v>
      </c>
      <c r="AY66" s="28">
        <f t="shared" si="72"/>
        <v>0</v>
      </c>
      <c r="AZ66" s="62">
        <v>0</v>
      </c>
      <c r="BA66" s="62">
        <v>0</v>
      </c>
      <c r="BB66" s="30">
        <v>0</v>
      </c>
      <c r="BC66" s="30">
        <v>0</v>
      </c>
      <c r="BD66" s="28">
        <v>1.48</v>
      </c>
      <c r="BE66" s="62">
        <v>0</v>
      </c>
      <c r="BF66" s="62">
        <v>0</v>
      </c>
      <c r="BG66" s="30">
        <v>1.48</v>
      </c>
      <c r="BH66" s="30">
        <v>0</v>
      </c>
      <c r="BI66" s="178">
        <f t="shared" si="73"/>
        <v>0</v>
      </c>
      <c r="BJ66" s="179">
        <v>0</v>
      </c>
      <c r="BK66" s="179">
        <v>0</v>
      </c>
      <c r="BL66" s="180">
        <v>0</v>
      </c>
      <c r="BM66" s="30">
        <v>0</v>
      </c>
      <c r="BN66" s="28">
        <f t="shared" si="74"/>
        <v>1.48</v>
      </c>
      <c r="BO66" s="62">
        <f t="shared" si="75"/>
        <v>0</v>
      </c>
      <c r="BP66" s="62">
        <f t="shared" si="76"/>
        <v>0</v>
      </c>
      <c r="BQ66" s="62">
        <f t="shared" si="77"/>
        <v>1.48</v>
      </c>
      <c r="BR66" s="62">
        <f t="shared" si="78"/>
        <v>0</v>
      </c>
      <c r="BS66" s="28">
        <f t="shared" si="79"/>
        <v>0</v>
      </c>
      <c r="BT66" s="62">
        <f t="shared" si="80"/>
        <v>0</v>
      </c>
      <c r="BU66" s="62">
        <f t="shared" si="81"/>
        <v>0</v>
      </c>
      <c r="BV66" s="111">
        <f t="shared" si="82"/>
        <v>0</v>
      </c>
      <c r="BW66" s="62">
        <f t="shared" si="83"/>
        <v>0</v>
      </c>
      <c r="BX66" s="28" t="s">
        <v>301</v>
      </c>
      <c r="BY66" s="130"/>
      <c r="BZ66" s="130"/>
      <c r="CA66" s="130"/>
      <c r="CB66" s="130"/>
      <c r="CC66" s="130"/>
      <c r="CD66" s="130"/>
      <c r="CE66" s="130"/>
      <c r="CF66" s="130"/>
      <c r="CG66" s="130"/>
      <c r="CH66" s="130"/>
      <c r="CI66" s="130"/>
      <c r="CJ66" s="130"/>
      <c r="CK66" s="130"/>
      <c r="CL66" s="130"/>
      <c r="CM66" s="130"/>
      <c r="CN66" s="130"/>
      <c r="CO66" s="130"/>
      <c r="CP66" s="130"/>
      <c r="CQ66" s="130"/>
      <c r="CR66" s="130"/>
      <c r="CS66" s="130"/>
      <c r="CT66" s="130"/>
      <c r="CU66" s="130"/>
      <c r="CV66" s="130"/>
      <c r="CW66" s="130"/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30"/>
      <c r="DI66" s="130"/>
      <c r="DJ66" s="130"/>
      <c r="DK66" s="130"/>
      <c r="DL66" s="130"/>
      <c r="DM66" s="130"/>
      <c r="DN66" s="130"/>
      <c r="DO66" s="130"/>
      <c r="DP66" s="130"/>
      <c r="DQ66" s="130"/>
      <c r="DR66" s="130"/>
      <c r="DS66" s="130"/>
      <c r="DT66" s="130"/>
      <c r="DU66" s="130"/>
      <c r="DV66" s="130"/>
      <c r="DW66" s="130"/>
      <c r="DX66" s="130"/>
      <c r="DY66" s="130"/>
      <c r="DZ66" s="130"/>
      <c r="EA66" s="130"/>
      <c r="EB66" s="130"/>
      <c r="EC66" s="130"/>
      <c r="ED66" s="130"/>
      <c r="EE66" s="130"/>
      <c r="EF66" s="130"/>
      <c r="EG66" s="130"/>
      <c r="EH66" s="130"/>
      <c r="EI66" s="130"/>
      <c r="EJ66" s="130"/>
      <c r="EK66" s="130"/>
      <c r="EL66" s="130"/>
      <c r="EM66" s="130"/>
      <c r="EN66" s="130"/>
      <c r="EO66" s="130"/>
      <c r="EP66" s="130"/>
      <c r="EQ66" s="130"/>
      <c r="ER66" s="130"/>
      <c r="ES66" s="130"/>
      <c r="ET66" s="130"/>
      <c r="EU66" s="130"/>
      <c r="EV66" s="130"/>
      <c r="EW66" s="130"/>
      <c r="EX66" s="130"/>
      <c r="EY66" s="130"/>
      <c r="EZ66" s="130"/>
      <c r="FA66" s="130"/>
      <c r="FB66" s="130"/>
      <c r="FC66" s="130"/>
      <c r="FD66" s="130"/>
      <c r="FE66" s="130"/>
      <c r="FF66" s="130"/>
      <c r="FG66" s="130"/>
      <c r="FH66" s="130"/>
      <c r="FI66" s="130"/>
      <c r="FJ66" s="130"/>
      <c r="FK66" s="130"/>
      <c r="FL66" s="130"/>
      <c r="FM66" s="130"/>
      <c r="FN66" s="130"/>
      <c r="FO66" s="130"/>
      <c r="FP66" s="130"/>
      <c r="FQ66" s="130"/>
      <c r="FR66" s="130"/>
      <c r="FS66" s="130"/>
      <c r="FT66" s="130"/>
      <c r="FU66" s="130"/>
      <c r="FV66" s="130"/>
      <c r="FW66" s="130"/>
      <c r="FX66" s="130"/>
      <c r="FY66" s="130"/>
      <c r="FZ66" s="130"/>
    </row>
    <row r="67" spans="1:182" ht="31.5" x14ac:dyDescent="0.2">
      <c r="A67" s="84" t="s">
        <v>149</v>
      </c>
      <c r="B67" s="19" t="s">
        <v>150</v>
      </c>
      <c r="C67" s="20" t="s">
        <v>65</v>
      </c>
      <c r="D67" s="56" t="s">
        <v>66</v>
      </c>
      <c r="E67" s="56" t="s">
        <v>66</v>
      </c>
      <c r="F67" s="56" t="s">
        <v>66</v>
      </c>
      <c r="G67" s="56" t="s">
        <v>66</v>
      </c>
      <c r="H67" s="57" t="str">
        <f>H68</f>
        <v>нд</v>
      </c>
      <c r="I67" s="57" t="str">
        <f t="shared" ref="I67:BU67" si="84">I68</f>
        <v>нд</v>
      </c>
      <c r="J67" s="57" t="s">
        <v>66</v>
      </c>
      <c r="K67" s="57">
        <f t="shared" si="84"/>
        <v>0.69663542000000001</v>
      </c>
      <c r="L67" s="57">
        <f t="shared" si="84"/>
        <v>3.6785999999999999</v>
      </c>
      <c r="M67" s="57" t="s">
        <v>66</v>
      </c>
      <c r="N67" s="57">
        <f t="shared" si="84"/>
        <v>0</v>
      </c>
      <c r="O67" s="57">
        <f t="shared" si="84"/>
        <v>0</v>
      </c>
      <c r="P67" s="57">
        <f>P68</f>
        <v>2.6785999999999999</v>
      </c>
      <c r="Q67" s="57" t="str">
        <f t="shared" si="84"/>
        <v>нд</v>
      </c>
      <c r="R67" s="57">
        <f t="shared" si="84"/>
        <v>3.6785999999999999</v>
      </c>
      <c r="S67" s="57" t="str">
        <f t="shared" si="84"/>
        <v>нд</v>
      </c>
      <c r="T67" s="57" t="str">
        <f t="shared" si="84"/>
        <v>нд</v>
      </c>
      <c r="U67" s="57" t="str">
        <f t="shared" si="84"/>
        <v>нд</v>
      </c>
      <c r="V67" s="57" t="str">
        <f t="shared" si="84"/>
        <v>нд</v>
      </c>
      <c r="W67" s="57" t="str">
        <f t="shared" si="84"/>
        <v>нд</v>
      </c>
      <c r="X67" s="57" t="str">
        <f t="shared" si="84"/>
        <v>нд</v>
      </c>
      <c r="Y67" s="57">
        <v>0</v>
      </c>
      <c r="Z67" s="57">
        <f t="shared" si="84"/>
        <v>3.6785999999999999</v>
      </c>
      <c r="AA67" s="57">
        <f t="shared" si="84"/>
        <v>0</v>
      </c>
      <c r="AB67" s="57">
        <f t="shared" si="84"/>
        <v>0</v>
      </c>
      <c r="AC67" s="57">
        <f t="shared" si="84"/>
        <v>3.6785999999999999</v>
      </c>
      <c r="AD67" s="57">
        <f t="shared" si="84"/>
        <v>0</v>
      </c>
      <c r="AE67" s="57">
        <f>AE68</f>
        <v>3.746</v>
      </c>
      <c r="AF67" s="57">
        <f t="shared" si="84"/>
        <v>0</v>
      </c>
      <c r="AG67" s="57">
        <f t="shared" si="84"/>
        <v>0</v>
      </c>
      <c r="AH67" s="57">
        <f t="shared" si="84"/>
        <v>3.6789999999999998</v>
      </c>
      <c r="AI67" s="57">
        <f t="shared" si="84"/>
        <v>6.7000000000000171E-2</v>
      </c>
      <c r="AJ67" s="57">
        <f>AJ68</f>
        <v>0</v>
      </c>
      <c r="AK67" s="57">
        <f t="shared" si="84"/>
        <v>0</v>
      </c>
      <c r="AL67" s="57">
        <f t="shared" si="84"/>
        <v>0</v>
      </c>
      <c r="AM67" s="57">
        <f t="shared" si="84"/>
        <v>0</v>
      </c>
      <c r="AN67" s="57">
        <f t="shared" si="84"/>
        <v>0</v>
      </c>
      <c r="AO67" s="57">
        <f>AO68</f>
        <v>0</v>
      </c>
      <c r="AP67" s="57">
        <f t="shared" si="84"/>
        <v>0</v>
      </c>
      <c r="AQ67" s="57">
        <f t="shared" si="84"/>
        <v>0</v>
      </c>
      <c r="AR67" s="57">
        <f t="shared" si="84"/>
        <v>0</v>
      </c>
      <c r="AS67" s="57">
        <f t="shared" si="84"/>
        <v>0</v>
      </c>
      <c r="AT67" s="57">
        <f>AT68</f>
        <v>0</v>
      </c>
      <c r="AU67" s="57">
        <f t="shared" si="84"/>
        <v>0</v>
      </c>
      <c r="AV67" s="57">
        <f t="shared" si="84"/>
        <v>0</v>
      </c>
      <c r="AW67" s="57">
        <f t="shared" si="84"/>
        <v>0</v>
      </c>
      <c r="AX67" s="57">
        <f t="shared" si="84"/>
        <v>0</v>
      </c>
      <c r="AY67" s="57">
        <f>AY68</f>
        <v>0</v>
      </c>
      <c r="AZ67" s="57">
        <f t="shared" si="84"/>
        <v>0</v>
      </c>
      <c r="BA67" s="57">
        <f t="shared" si="84"/>
        <v>0</v>
      </c>
      <c r="BB67" s="57">
        <f t="shared" si="84"/>
        <v>0</v>
      </c>
      <c r="BC67" s="57">
        <f t="shared" si="84"/>
        <v>0</v>
      </c>
      <c r="BD67" s="57">
        <f>BD68</f>
        <v>0</v>
      </c>
      <c r="BE67" s="57">
        <f t="shared" si="84"/>
        <v>0</v>
      </c>
      <c r="BF67" s="57">
        <f t="shared" si="84"/>
        <v>0</v>
      </c>
      <c r="BG67" s="57">
        <f t="shared" si="84"/>
        <v>0</v>
      </c>
      <c r="BH67" s="57">
        <f t="shared" si="84"/>
        <v>0</v>
      </c>
      <c r="BI67" s="138">
        <f t="shared" si="84"/>
        <v>0</v>
      </c>
      <c r="BJ67" s="138">
        <f t="shared" si="84"/>
        <v>0</v>
      </c>
      <c r="BK67" s="138">
        <f t="shared" si="84"/>
        <v>0</v>
      </c>
      <c r="BL67" s="138">
        <f t="shared" si="84"/>
        <v>0</v>
      </c>
      <c r="BM67" s="94">
        <f t="shared" si="84"/>
        <v>0</v>
      </c>
      <c r="BN67" s="57">
        <f t="shared" si="84"/>
        <v>3.6785999999999999</v>
      </c>
      <c r="BO67" s="57">
        <f t="shared" si="84"/>
        <v>0</v>
      </c>
      <c r="BP67" s="57">
        <f t="shared" si="84"/>
        <v>0</v>
      </c>
      <c r="BQ67" s="57">
        <f t="shared" si="84"/>
        <v>3.6785999999999999</v>
      </c>
      <c r="BR67" s="57">
        <f t="shared" si="84"/>
        <v>0</v>
      </c>
      <c r="BS67" s="57">
        <f t="shared" si="84"/>
        <v>3.6785999999999999</v>
      </c>
      <c r="BT67" s="57">
        <f t="shared" si="84"/>
        <v>0</v>
      </c>
      <c r="BU67" s="57">
        <f t="shared" si="84"/>
        <v>0</v>
      </c>
      <c r="BV67" s="57">
        <f>BV68</f>
        <v>3.6785999999999999</v>
      </c>
      <c r="BW67" s="57">
        <f>BW68</f>
        <v>0</v>
      </c>
      <c r="BX67" s="21" t="s">
        <v>66</v>
      </c>
    </row>
    <row r="68" spans="1:182" s="31" customFormat="1" ht="31.5" x14ac:dyDescent="0.2">
      <c r="A68" s="26" t="s">
        <v>260</v>
      </c>
      <c r="B68" s="27" t="s">
        <v>151</v>
      </c>
      <c r="C68" s="22" t="s">
        <v>152</v>
      </c>
      <c r="D68" s="28" t="s">
        <v>95</v>
      </c>
      <c r="E68" s="29">
        <v>2017</v>
      </c>
      <c r="F68" s="29">
        <v>2017</v>
      </c>
      <c r="G68" s="29" t="s">
        <v>66</v>
      </c>
      <c r="H68" s="29" t="s">
        <v>66</v>
      </c>
      <c r="I68" s="68" t="s">
        <v>66</v>
      </c>
      <c r="J68" s="33" t="s">
        <v>66</v>
      </c>
      <c r="K68" s="32">
        <f>0.590369*1.18</f>
        <v>0.69663542000000001</v>
      </c>
      <c r="L68" s="69">
        <v>3.6785999999999999</v>
      </c>
      <c r="M68" s="33" t="s">
        <v>153</v>
      </c>
      <c r="N68" s="70">
        <v>0</v>
      </c>
      <c r="O68" s="71">
        <v>0</v>
      </c>
      <c r="P68" s="68">
        <v>2.6785999999999999</v>
      </c>
      <c r="Q68" s="28" t="s">
        <v>66</v>
      </c>
      <c r="R68" s="72">
        <f>L68</f>
        <v>3.6785999999999999</v>
      </c>
      <c r="S68" s="28" t="s">
        <v>66</v>
      </c>
      <c r="T68" s="28" t="s">
        <v>66</v>
      </c>
      <c r="U68" s="28" t="s">
        <v>66</v>
      </c>
      <c r="V68" s="28" t="s">
        <v>66</v>
      </c>
      <c r="W68" s="28" t="s">
        <v>66</v>
      </c>
      <c r="X68" s="28" t="s">
        <v>66</v>
      </c>
      <c r="Y68" s="28">
        <v>0</v>
      </c>
      <c r="Z68" s="32">
        <f t="shared" si="68"/>
        <v>3.6785999999999999</v>
      </c>
      <c r="AA68" s="62">
        <v>0</v>
      </c>
      <c r="AB68" s="62">
        <v>0</v>
      </c>
      <c r="AC68" s="65">
        <v>3.6785999999999999</v>
      </c>
      <c r="AD68" s="30">
        <v>0</v>
      </c>
      <c r="AE68" s="106">
        <f>AF68+AG68+AH68+AI68</f>
        <v>3.746</v>
      </c>
      <c r="AF68" s="62">
        <v>0</v>
      </c>
      <c r="AG68" s="62">
        <v>0</v>
      </c>
      <c r="AH68" s="113">
        <f>3.746-AI68</f>
        <v>3.6789999999999998</v>
      </c>
      <c r="AI68" s="114">
        <f>3.746-3.679</f>
        <v>6.7000000000000171E-2</v>
      </c>
      <c r="AJ68" s="28">
        <v>0</v>
      </c>
      <c r="AK68" s="62">
        <v>0</v>
      </c>
      <c r="AL68" s="62">
        <v>0</v>
      </c>
      <c r="AM68" s="30">
        <v>0</v>
      </c>
      <c r="AN68" s="30">
        <v>0</v>
      </c>
      <c r="AO68" s="28">
        <f>AP68+AQ68+AR68+AS68</f>
        <v>0</v>
      </c>
      <c r="AP68" s="62">
        <v>0</v>
      </c>
      <c r="AQ68" s="62">
        <v>0</v>
      </c>
      <c r="AR68" s="65">
        <v>0</v>
      </c>
      <c r="AS68" s="30">
        <v>0</v>
      </c>
      <c r="AT68" s="28">
        <f>AU68+AV68+AW68+AX68</f>
        <v>0</v>
      </c>
      <c r="AU68" s="62">
        <v>0</v>
      </c>
      <c r="AV68" s="62">
        <v>0</v>
      </c>
      <c r="AW68" s="30">
        <v>0</v>
      </c>
      <c r="AX68" s="30">
        <v>0</v>
      </c>
      <c r="AY68" s="28">
        <f t="shared" ref="AY68" si="85">AZ68+BA68+BB68+BC68</f>
        <v>0</v>
      </c>
      <c r="AZ68" s="62">
        <v>0</v>
      </c>
      <c r="BA68" s="62">
        <v>0</v>
      </c>
      <c r="BB68" s="30">
        <v>0</v>
      </c>
      <c r="BC68" s="30">
        <v>0</v>
      </c>
      <c r="BD68" s="28">
        <v>0</v>
      </c>
      <c r="BE68" s="62">
        <v>0</v>
      </c>
      <c r="BF68" s="62">
        <v>0</v>
      </c>
      <c r="BG68" s="30">
        <v>0</v>
      </c>
      <c r="BH68" s="30">
        <v>0</v>
      </c>
      <c r="BI68" s="28">
        <f>BJ68+BK68+BL68+BM68</f>
        <v>0</v>
      </c>
      <c r="BJ68" s="62">
        <v>0</v>
      </c>
      <c r="BK68" s="62">
        <v>0</v>
      </c>
      <c r="BL68" s="30">
        <v>0</v>
      </c>
      <c r="BM68" s="30">
        <v>0</v>
      </c>
      <c r="BN68" s="28">
        <f>BO68+BP68+BQ68+BR68</f>
        <v>3.6785999999999999</v>
      </c>
      <c r="BO68" s="62">
        <f>AK68+AU68+BE68</f>
        <v>0</v>
      </c>
      <c r="BP68" s="62">
        <f>AL68+AV68+BF68</f>
        <v>0</v>
      </c>
      <c r="BQ68" s="62">
        <f>AC68+AM68+AW68+BG68</f>
        <v>3.6785999999999999</v>
      </c>
      <c r="BR68" s="62">
        <f>AN68+AX68+BH68</f>
        <v>0</v>
      </c>
      <c r="BS68" s="28">
        <f t="shared" ref="BS68" si="86">BT68+BU68+BV68+BW68</f>
        <v>3.6785999999999999</v>
      </c>
      <c r="BT68" s="62">
        <f>AP68+AZ68+BJ68</f>
        <v>0</v>
      </c>
      <c r="BU68" s="62">
        <f>AQ68+BA68+BK68</f>
        <v>0</v>
      </c>
      <c r="BV68" s="111">
        <f>AC68+AR68+BB68+BL68</f>
        <v>3.6785999999999999</v>
      </c>
      <c r="BW68" s="62">
        <f>AS68+BC68+BM68</f>
        <v>0</v>
      </c>
      <c r="BX68" s="28" t="s">
        <v>154</v>
      </c>
      <c r="BY68" s="130"/>
      <c r="BZ68" s="130"/>
      <c r="CA68" s="130"/>
      <c r="CB68" s="130"/>
      <c r="CC68" s="130"/>
      <c r="CD68" s="130"/>
      <c r="CE68" s="130"/>
      <c r="CF68" s="130"/>
      <c r="CG68" s="130"/>
      <c r="CH68" s="130"/>
      <c r="CI68" s="130"/>
      <c r="CJ68" s="130"/>
      <c r="CK68" s="130"/>
      <c r="CL68" s="130"/>
      <c r="CM68" s="130"/>
      <c r="CN68" s="130"/>
      <c r="CO68" s="130"/>
      <c r="CP68" s="130"/>
      <c r="CQ68" s="130"/>
      <c r="CR68" s="130"/>
      <c r="CS68" s="130"/>
      <c r="CT68" s="130"/>
      <c r="CU68" s="130"/>
      <c r="CV68" s="130"/>
      <c r="CW68" s="130"/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30"/>
      <c r="DI68" s="130"/>
      <c r="DJ68" s="130"/>
      <c r="DK68" s="130"/>
      <c r="DL68" s="130"/>
      <c r="DM68" s="130"/>
      <c r="DN68" s="130"/>
      <c r="DO68" s="130"/>
      <c r="DP68" s="130"/>
      <c r="DQ68" s="130"/>
      <c r="DR68" s="130"/>
      <c r="DS68" s="130"/>
      <c r="DT68" s="130"/>
      <c r="DU68" s="130"/>
      <c r="DV68" s="130"/>
      <c r="DW68" s="130"/>
      <c r="DX68" s="130"/>
      <c r="DY68" s="130"/>
      <c r="DZ68" s="130"/>
      <c r="EA68" s="130"/>
      <c r="EB68" s="130"/>
      <c r="EC68" s="130"/>
      <c r="ED68" s="130"/>
      <c r="EE68" s="130"/>
      <c r="EF68" s="130"/>
      <c r="EG68" s="130"/>
      <c r="EH68" s="130"/>
      <c r="EI68" s="130"/>
      <c r="EJ68" s="130"/>
      <c r="EK68" s="130"/>
      <c r="EL68" s="130"/>
      <c r="EM68" s="130"/>
      <c r="EN68" s="130"/>
      <c r="EO68" s="130"/>
      <c r="EP68" s="130"/>
      <c r="EQ68" s="130"/>
      <c r="ER68" s="130"/>
      <c r="ES68" s="130"/>
      <c r="ET68" s="130"/>
      <c r="EU68" s="130"/>
      <c r="EV68" s="130"/>
      <c r="EW68" s="130"/>
      <c r="EX68" s="130"/>
      <c r="EY68" s="130"/>
      <c r="EZ68" s="130"/>
      <c r="FA68" s="130"/>
      <c r="FB68" s="130"/>
      <c r="FC68" s="130"/>
      <c r="FD68" s="130"/>
      <c r="FE68" s="130"/>
      <c r="FF68" s="130"/>
      <c r="FG68" s="130"/>
      <c r="FH68" s="130"/>
      <c r="FI68" s="130"/>
      <c r="FJ68" s="130"/>
      <c r="FK68" s="130"/>
      <c r="FL68" s="130"/>
      <c r="FM68" s="130"/>
      <c r="FN68" s="130"/>
      <c r="FO68" s="130"/>
      <c r="FP68" s="130"/>
      <c r="FQ68" s="130"/>
      <c r="FR68" s="130"/>
      <c r="FS68" s="130"/>
      <c r="FT68" s="130"/>
      <c r="FU68" s="130"/>
      <c r="FV68" s="130"/>
      <c r="FW68" s="130"/>
      <c r="FX68" s="130"/>
      <c r="FY68" s="130"/>
      <c r="FZ68" s="130"/>
    </row>
    <row r="69" spans="1:182" ht="31.5" x14ac:dyDescent="0.2">
      <c r="A69" s="83" t="s">
        <v>231</v>
      </c>
      <c r="B69" s="90" t="s">
        <v>155</v>
      </c>
      <c r="C69" s="18" t="s">
        <v>65</v>
      </c>
      <c r="D69" s="53" t="s">
        <v>66</v>
      </c>
      <c r="E69" s="53" t="s">
        <v>66</v>
      </c>
      <c r="F69" s="53" t="s">
        <v>66</v>
      </c>
      <c r="G69" s="53" t="s">
        <v>66</v>
      </c>
      <c r="H69" s="54">
        <f>H70</f>
        <v>0</v>
      </c>
      <c r="I69" s="54">
        <f t="shared" ref="I69:BU69" si="87">I70</f>
        <v>0</v>
      </c>
      <c r="J69" s="54">
        <f t="shared" si="87"/>
        <v>0</v>
      </c>
      <c r="K69" s="54">
        <f t="shared" si="87"/>
        <v>0</v>
      </c>
      <c r="L69" s="54">
        <f t="shared" si="87"/>
        <v>0</v>
      </c>
      <c r="M69" s="54">
        <f t="shared" si="87"/>
        <v>0</v>
      </c>
      <c r="N69" s="54">
        <f t="shared" si="87"/>
        <v>0</v>
      </c>
      <c r="O69" s="54">
        <f t="shared" si="87"/>
        <v>17.416260000000001</v>
      </c>
      <c r="P69" s="54">
        <f>P70</f>
        <v>49.576000000000001</v>
      </c>
      <c r="Q69" s="54" t="str">
        <f t="shared" si="87"/>
        <v>нд</v>
      </c>
      <c r="R69" s="54">
        <f t="shared" si="87"/>
        <v>50.067295999999999</v>
      </c>
      <c r="S69" s="54" t="str">
        <f t="shared" si="87"/>
        <v>нд</v>
      </c>
      <c r="T69" s="54">
        <f t="shared" si="87"/>
        <v>0</v>
      </c>
      <c r="U69" s="54">
        <f t="shared" si="87"/>
        <v>0</v>
      </c>
      <c r="V69" s="54">
        <f t="shared" si="87"/>
        <v>34.124740000000003</v>
      </c>
      <c r="W69" s="54">
        <f t="shared" si="87"/>
        <v>20.890231320000002</v>
      </c>
      <c r="X69" s="54">
        <f>X70</f>
        <v>32.361000000000004</v>
      </c>
      <c r="Y69" s="54">
        <v>6.0419999999999998</v>
      </c>
      <c r="Z69" s="54">
        <f t="shared" si="87"/>
        <v>13.234508679999999</v>
      </c>
      <c r="AA69" s="54">
        <f t="shared" si="87"/>
        <v>0</v>
      </c>
      <c r="AB69" s="54">
        <f t="shared" si="87"/>
        <v>0</v>
      </c>
      <c r="AC69" s="54">
        <f t="shared" si="87"/>
        <v>13.234508679999999</v>
      </c>
      <c r="AD69" s="54">
        <f t="shared" si="87"/>
        <v>0</v>
      </c>
      <c r="AE69" s="54">
        <f t="shared" si="87"/>
        <v>13.355999999999998</v>
      </c>
      <c r="AF69" s="54">
        <f t="shared" si="87"/>
        <v>0</v>
      </c>
      <c r="AG69" s="54">
        <f t="shared" si="87"/>
        <v>0</v>
      </c>
      <c r="AH69" s="54">
        <f t="shared" si="87"/>
        <v>13.355999999999998</v>
      </c>
      <c r="AI69" s="54">
        <f t="shared" si="87"/>
        <v>0</v>
      </c>
      <c r="AJ69" s="54">
        <f t="shared" si="87"/>
        <v>13.263508679999999</v>
      </c>
      <c r="AK69" s="54">
        <f t="shared" si="87"/>
        <v>0</v>
      </c>
      <c r="AL69" s="54">
        <f t="shared" si="87"/>
        <v>0</v>
      </c>
      <c r="AM69" s="54">
        <f t="shared" si="87"/>
        <v>13.263508679999999</v>
      </c>
      <c r="AN69" s="54">
        <f t="shared" si="87"/>
        <v>0</v>
      </c>
      <c r="AO69" s="54">
        <f t="shared" si="87"/>
        <v>13.634295999999999</v>
      </c>
      <c r="AP69" s="54">
        <f t="shared" si="87"/>
        <v>0</v>
      </c>
      <c r="AQ69" s="54">
        <f t="shared" si="87"/>
        <v>0</v>
      </c>
      <c r="AR69" s="54">
        <f t="shared" si="87"/>
        <v>11.103999999999999</v>
      </c>
      <c r="AS69" s="54">
        <f t="shared" si="87"/>
        <v>2.5302959999999999</v>
      </c>
      <c r="AT69" s="54">
        <f t="shared" si="87"/>
        <v>5.9839826400000025</v>
      </c>
      <c r="AU69" s="54">
        <f t="shared" si="87"/>
        <v>0</v>
      </c>
      <c r="AV69" s="54">
        <f t="shared" si="87"/>
        <v>0</v>
      </c>
      <c r="AW69" s="54">
        <f t="shared" si="87"/>
        <v>5.9839826400000025</v>
      </c>
      <c r="AX69" s="54">
        <f t="shared" si="87"/>
        <v>0</v>
      </c>
      <c r="AY69" s="54">
        <f t="shared" si="87"/>
        <v>5.9830000000000005</v>
      </c>
      <c r="AZ69" s="54">
        <f t="shared" si="87"/>
        <v>0</v>
      </c>
      <c r="BA69" s="54">
        <f t="shared" si="87"/>
        <v>0</v>
      </c>
      <c r="BB69" s="54">
        <f t="shared" si="87"/>
        <v>5.9830000000000005</v>
      </c>
      <c r="BC69" s="54">
        <f t="shared" si="87"/>
        <v>0</v>
      </c>
      <c r="BD69" s="54">
        <f t="shared" si="87"/>
        <v>1.6419999999999999</v>
      </c>
      <c r="BE69" s="54">
        <f t="shared" si="87"/>
        <v>0</v>
      </c>
      <c r="BF69" s="54">
        <f t="shared" si="87"/>
        <v>0</v>
      </c>
      <c r="BG69" s="54">
        <f t="shared" si="87"/>
        <v>1.6419999999999999</v>
      </c>
      <c r="BH69" s="54">
        <f t="shared" si="87"/>
        <v>0</v>
      </c>
      <c r="BI69" s="54">
        <f t="shared" si="87"/>
        <v>1.6419999999999999</v>
      </c>
      <c r="BJ69" s="54">
        <f t="shared" si="87"/>
        <v>0</v>
      </c>
      <c r="BK69" s="54">
        <f t="shared" si="87"/>
        <v>0</v>
      </c>
      <c r="BL69" s="54">
        <f t="shared" si="87"/>
        <v>1.6419999999999999</v>
      </c>
      <c r="BM69" s="54">
        <f t="shared" si="87"/>
        <v>0</v>
      </c>
      <c r="BN69" s="54">
        <f t="shared" si="87"/>
        <v>34.124000000000002</v>
      </c>
      <c r="BO69" s="54">
        <f t="shared" si="87"/>
        <v>0</v>
      </c>
      <c r="BP69" s="54">
        <f t="shared" si="87"/>
        <v>0</v>
      </c>
      <c r="BQ69" s="54">
        <f t="shared" si="87"/>
        <v>34.124000000000002</v>
      </c>
      <c r="BR69" s="54">
        <f t="shared" si="87"/>
        <v>0</v>
      </c>
      <c r="BS69" s="54">
        <f t="shared" si="87"/>
        <v>37.390804679999995</v>
      </c>
      <c r="BT69" s="54">
        <f t="shared" si="87"/>
        <v>0</v>
      </c>
      <c r="BU69" s="54">
        <f t="shared" si="87"/>
        <v>0</v>
      </c>
      <c r="BV69" s="54">
        <f>BV70</f>
        <v>34.860508679999995</v>
      </c>
      <c r="BW69" s="54">
        <f>BW70</f>
        <v>2.5302959999999999</v>
      </c>
      <c r="BX69" s="54" t="s">
        <v>66</v>
      </c>
    </row>
    <row r="70" spans="1:182" ht="18.75" x14ac:dyDescent="0.2">
      <c r="A70" s="84" t="s">
        <v>232</v>
      </c>
      <c r="B70" s="19" t="s">
        <v>156</v>
      </c>
      <c r="C70" s="20" t="s">
        <v>65</v>
      </c>
      <c r="D70" s="56" t="s">
        <v>66</v>
      </c>
      <c r="E70" s="56" t="s">
        <v>66</v>
      </c>
      <c r="F70" s="56" t="s">
        <v>66</v>
      </c>
      <c r="G70" s="56" t="s">
        <v>66</v>
      </c>
      <c r="H70" s="57">
        <f>SUM(H71:H72)</f>
        <v>0</v>
      </c>
      <c r="I70" s="57">
        <f t="shared" ref="I70:BU70" si="88">SUM(I71:I72)</f>
        <v>0</v>
      </c>
      <c r="J70" s="57">
        <f t="shared" si="88"/>
        <v>0</v>
      </c>
      <c r="K70" s="57">
        <f t="shared" si="88"/>
        <v>0</v>
      </c>
      <c r="L70" s="57">
        <f t="shared" si="88"/>
        <v>0</v>
      </c>
      <c r="M70" s="57">
        <f t="shared" si="88"/>
        <v>0</v>
      </c>
      <c r="N70" s="57">
        <f t="shared" si="88"/>
        <v>0</v>
      </c>
      <c r="O70" s="57">
        <f t="shared" si="88"/>
        <v>17.416260000000001</v>
      </c>
      <c r="P70" s="57">
        <f>SUM(P71:P72)</f>
        <v>49.576000000000001</v>
      </c>
      <c r="Q70" s="57" t="s">
        <v>66</v>
      </c>
      <c r="R70" s="57">
        <f t="shared" si="88"/>
        <v>50.067295999999999</v>
      </c>
      <c r="S70" s="57" t="s">
        <v>66</v>
      </c>
      <c r="T70" s="57">
        <f t="shared" si="88"/>
        <v>0</v>
      </c>
      <c r="U70" s="57">
        <f t="shared" si="88"/>
        <v>0</v>
      </c>
      <c r="V70" s="57">
        <f t="shared" si="88"/>
        <v>34.124740000000003</v>
      </c>
      <c r="W70" s="57">
        <f t="shared" si="88"/>
        <v>20.890231320000002</v>
      </c>
      <c r="X70" s="57">
        <f t="shared" si="88"/>
        <v>32.361000000000004</v>
      </c>
      <c r="Y70" s="57">
        <v>6.0419999999999998</v>
      </c>
      <c r="Z70" s="57">
        <f t="shared" ref="Z70:AD70" si="89">SUM(Z71:Z72)</f>
        <v>13.234508679999999</v>
      </c>
      <c r="AA70" s="57">
        <f t="shared" si="89"/>
        <v>0</v>
      </c>
      <c r="AB70" s="57">
        <f t="shared" si="89"/>
        <v>0</v>
      </c>
      <c r="AC70" s="57">
        <f t="shared" si="89"/>
        <v>13.234508679999999</v>
      </c>
      <c r="AD70" s="57">
        <f t="shared" si="89"/>
        <v>0</v>
      </c>
      <c r="AE70" s="57">
        <f t="shared" si="88"/>
        <v>13.355999999999998</v>
      </c>
      <c r="AF70" s="57">
        <f t="shared" si="88"/>
        <v>0</v>
      </c>
      <c r="AG70" s="57">
        <f t="shared" si="88"/>
        <v>0</v>
      </c>
      <c r="AH70" s="57">
        <f t="shared" si="88"/>
        <v>13.355999999999998</v>
      </c>
      <c r="AI70" s="57">
        <f t="shared" si="88"/>
        <v>0</v>
      </c>
      <c r="AJ70" s="57">
        <f t="shared" ref="AJ70:AN70" si="90">SUM(AJ71:AJ72)</f>
        <v>13.263508679999999</v>
      </c>
      <c r="AK70" s="57">
        <f t="shared" si="90"/>
        <v>0</v>
      </c>
      <c r="AL70" s="57">
        <f t="shared" si="90"/>
        <v>0</v>
      </c>
      <c r="AM70" s="57">
        <f t="shared" si="90"/>
        <v>13.263508679999999</v>
      </c>
      <c r="AN70" s="57">
        <f t="shared" si="90"/>
        <v>0</v>
      </c>
      <c r="AO70" s="57">
        <f t="shared" ref="AO70:AS70" si="91">SUM(AO71:AO72)</f>
        <v>13.634295999999999</v>
      </c>
      <c r="AP70" s="57">
        <f t="shared" si="91"/>
        <v>0</v>
      </c>
      <c r="AQ70" s="57">
        <f t="shared" si="91"/>
        <v>0</v>
      </c>
      <c r="AR70" s="57">
        <f t="shared" si="91"/>
        <v>11.103999999999999</v>
      </c>
      <c r="AS70" s="57">
        <f t="shared" si="91"/>
        <v>2.5302959999999999</v>
      </c>
      <c r="AT70" s="57">
        <f t="shared" ref="AT70:AX70" si="92">SUM(AT71:AT72)</f>
        <v>5.9839826400000025</v>
      </c>
      <c r="AU70" s="57">
        <f t="shared" si="92"/>
        <v>0</v>
      </c>
      <c r="AV70" s="57">
        <f t="shared" si="92"/>
        <v>0</v>
      </c>
      <c r="AW70" s="57">
        <f t="shared" si="92"/>
        <v>5.9839826400000025</v>
      </c>
      <c r="AX70" s="57">
        <f t="shared" si="92"/>
        <v>0</v>
      </c>
      <c r="AY70" s="57">
        <f t="shared" ref="AY70:BC70" si="93">SUM(AY71:AY72)</f>
        <v>5.9830000000000005</v>
      </c>
      <c r="AZ70" s="57">
        <f t="shared" si="93"/>
        <v>0</v>
      </c>
      <c r="BA70" s="57">
        <f t="shared" si="93"/>
        <v>0</v>
      </c>
      <c r="BB70" s="57">
        <f t="shared" si="93"/>
        <v>5.9830000000000005</v>
      </c>
      <c r="BC70" s="57">
        <f t="shared" si="93"/>
        <v>0</v>
      </c>
      <c r="BD70" s="57">
        <f t="shared" ref="BD70:BH70" si="94">SUM(BD71:BD72)</f>
        <v>1.6419999999999999</v>
      </c>
      <c r="BE70" s="57">
        <f t="shared" si="94"/>
        <v>0</v>
      </c>
      <c r="BF70" s="57">
        <f t="shared" si="94"/>
        <v>0</v>
      </c>
      <c r="BG70" s="57">
        <f t="shared" si="94"/>
        <v>1.6419999999999999</v>
      </c>
      <c r="BH70" s="57">
        <f t="shared" si="94"/>
        <v>0</v>
      </c>
      <c r="BI70" s="57">
        <f t="shared" ref="BI70:BM70" si="95">SUM(BI71:BI72)</f>
        <v>1.6419999999999999</v>
      </c>
      <c r="BJ70" s="57">
        <f t="shared" si="95"/>
        <v>0</v>
      </c>
      <c r="BK70" s="57">
        <f t="shared" si="95"/>
        <v>0</v>
      </c>
      <c r="BL70" s="57">
        <f t="shared" si="95"/>
        <v>1.6419999999999999</v>
      </c>
      <c r="BM70" s="57">
        <f t="shared" si="95"/>
        <v>0</v>
      </c>
      <c r="BN70" s="57">
        <f t="shared" si="88"/>
        <v>34.124000000000002</v>
      </c>
      <c r="BO70" s="57">
        <f t="shared" si="88"/>
        <v>0</v>
      </c>
      <c r="BP70" s="57">
        <f>SUM(BP71:BP72)</f>
        <v>0</v>
      </c>
      <c r="BQ70" s="57">
        <f>SUM(BQ71:BQ72)</f>
        <v>34.124000000000002</v>
      </c>
      <c r="BR70" s="57">
        <f>SUM(BR71:BR72)</f>
        <v>0</v>
      </c>
      <c r="BS70" s="57">
        <f t="shared" si="88"/>
        <v>37.390804679999995</v>
      </c>
      <c r="BT70" s="57">
        <f t="shared" si="88"/>
        <v>0</v>
      </c>
      <c r="BU70" s="57">
        <f t="shared" si="88"/>
        <v>0</v>
      </c>
      <c r="BV70" s="57">
        <f>SUM(BV71:BV72)</f>
        <v>34.860508679999995</v>
      </c>
      <c r="BW70" s="57">
        <f>SUM(BW71:BW72)</f>
        <v>2.5302959999999999</v>
      </c>
      <c r="BX70" s="21" t="s">
        <v>66</v>
      </c>
    </row>
    <row r="71" spans="1:182" s="31" customFormat="1" ht="31.5" x14ac:dyDescent="0.2">
      <c r="A71" s="26" t="s">
        <v>261</v>
      </c>
      <c r="B71" s="27" t="s">
        <v>157</v>
      </c>
      <c r="C71" s="26" t="s">
        <v>158</v>
      </c>
      <c r="D71" s="28" t="s">
        <v>159</v>
      </c>
      <c r="E71" s="137">
        <v>2012</v>
      </c>
      <c r="F71" s="137">
        <v>2020</v>
      </c>
      <c r="G71" s="28" t="s">
        <v>66</v>
      </c>
      <c r="H71" s="28" t="s">
        <v>66</v>
      </c>
      <c r="I71" s="28" t="s">
        <v>66</v>
      </c>
      <c r="J71" s="28" t="s">
        <v>66</v>
      </c>
      <c r="K71" s="28" t="s">
        <v>66</v>
      </c>
      <c r="L71" s="28" t="s">
        <v>66</v>
      </c>
      <c r="M71" s="28" t="s">
        <v>66</v>
      </c>
      <c r="N71" s="28">
        <v>0</v>
      </c>
      <c r="O71" s="105">
        <f>11.37426+Y71</f>
        <v>14.64026</v>
      </c>
      <c r="P71" s="32">
        <f>20.892</f>
        <v>20.891999999999999</v>
      </c>
      <c r="Q71" s="28" t="s">
        <v>66</v>
      </c>
      <c r="R71" s="36">
        <f>P71+BS71-BQ71</f>
        <v>21.383296000000001</v>
      </c>
      <c r="S71" s="28" t="s">
        <v>66</v>
      </c>
      <c r="T71" s="28" t="s">
        <v>66</v>
      </c>
      <c r="U71" s="28" t="s">
        <v>66</v>
      </c>
      <c r="V71" s="105">
        <v>8.2167399999999997</v>
      </c>
      <c r="W71" s="105">
        <f>V71-Z71</f>
        <v>6.0857399999999995</v>
      </c>
      <c r="X71" s="106">
        <v>6.4530000000000003</v>
      </c>
      <c r="Y71" s="105">
        <v>3.266</v>
      </c>
      <c r="Z71" s="32">
        <f t="shared" ref="Z71:Z72" si="96">AA71+AB71+AC71+AD71</f>
        <v>2.1309999999999998</v>
      </c>
      <c r="AA71" s="62">
        <v>0</v>
      </c>
      <c r="AB71" s="62">
        <v>0</v>
      </c>
      <c r="AC71" s="30">
        <v>2.1309999999999998</v>
      </c>
      <c r="AD71" s="30">
        <v>0</v>
      </c>
      <c r="AE71" s="106">
        <f>AF71+AG71+AH71+AI71</f>
        <v>2.2519999999999998</v>
      </c>
      <c r="AF71" s="102">
        <v>0</v>
      </c>
      <c r="AG71" s="102">
        <v>0</v>
      </c>
      <c r="AH71" s="113">
        <v>2.2519999999999998</v>
      </c>
      <c r="AI71" s="114">
        <v>0</v>
      </c>
      <c r="AJ71" s="107">
        <v>2.16</v>
      </c>
      <c r="AK71" s="102">
        <v>0</v>
      </c>
      <c r="AL71" s="62">
        <v>0</v>
      </c>
      <c r="AM71" s="65">
        <v>2.16</v>
      </c>
      <c r="AN71" s="30">
        <v>0</v>
      </c>
      <c r="AO71" s="118">
        <f>AP71+AQ71+AR71+AS71</f>
        <v>2.5302959999999999</v>
      </c>
      <c r="AP71" s="62">
        <v>0</v>
      </c>
      <c r="AQ71" s="62">
        <v>0</v>
      </c>
      <c r="AR71" s="121">
        <v>0</v>
      </c>
      <c r="AS71" s="184">
        <v>2.5302959999999999</v>
      </c>
      <c r="AT71" s="28">
        <f t="shared" ref="AT71:AT72" si="97">AU71+AV71+AW71+AX71</f>
        <v>2.2829999999999999</v>
      </c>
      <c r="AU71" s="62">
        <v>0</v>
      </c>
      <c r="AV71" s="62">
        <v>0</v>
      </c>
      <c r="AW71" s="65">
        <v>2.2829999999999999</v>
      </c>
      <c r="AX71" s="30">
        <v>0</v>
      </c>
      <c r="AY71" s="105">
        <f t="shared" ref="AY71:AY72" si="98">AZ71+BA71+BB71+BC71</f>
        <v>2.2829999999999999</v>
      </c>
      <c r="AZ71" s="115">
        <v>0</v>
      </c>
      <c r="BA71" s="115">
        <v>0</v>
      </c>
      <c r="BB71" s="113">
        <v>2.2829999999999999</v>
      </c>
      <c r="BC71" s="30">
        <v>0</v>
      </c>
      <c r="BD71" s="28">
        <v>1.6419999999999999</v>
      </c>
      <c r="BE71" s="62">
        <v>0</v>
      </c>
      <c r="BF71" s="62">
        <v>0</v>
      </c>
      <c r="BG71" s="30">
        <v>1.6419999999999999</v>
      </c>
      <c r="BH71" s="30">
        <v>0</v>
      </c>
      <c r="BI71" s="106">
        <f>BJ71+BK71+BL71+BM71</f>
        <v>1.6419999999999999</v>
      </c>
      <c r="BJ71" s="115">
        <v>0</v>
      </c>
      <c r="BK71" s="115">
        <v>0</v>
      </c>
      <c r="BL71" s="113">
        <v>1.6419999999999999</v>
      </c>
      <c r="BM71" s="30">
        <v>0</v>
      </c>
      <c r="BN71" s="28">
        <f>BO71+BP71+BQ71+BR71</f>
        <v>8.2159999999999993</v>
      </c>
      <c r="BO71" s="62">
        <f>AK71+AU71+BE71</f>
        <v>0</v>
      </c>
      <c r="BP71" s="62">
        <f>AL71+AV71+BF71</f>
        <v>0</v>
      </c>
      <c r="BQ71" s="62">
        <f t="shared" ref="BQ71:BQ72" si="99">AC71+AM71+AW71+BG71</f>
        <v>8.2159999999999993</v>
      </c>
      <c r="BR71" s="62">
        <f>AN71+AX71+BH71</f>
        <v>0</v>
      </c>
      <c r="BS71" s="183">
        <f>BT71+BU71+BV71+BW71</f>
        <v>8.7072959999999995</v>
      </c>
      <c r="BT71" s="62">
        <f t="shared" ref="BT71:BT72" si="100">AP71+AZ71+BJ71</f>
        <v>0</v>
      </c>
      <c r="BU71" s="62">
        <f t="shared" ref="BU71:BU72" si="101">AQ71+BA71+BK71</f>
        <v>0</v>
      </c>
      <c r="BV71" s="181">
        <f>AR71+BB71+BL71+AH71</f>
        <v>6.1769999999999996</v>
      </c>
      <c r="BW71" s="181">
        <f t="shared" ref="BW71:BW72" si="102">AS71+BC71+BM71</f>
        <v>2.5302959999999999</v>
      </c>
      <c r="BX71" s="107" t="s">
        <v>302</v>
      </c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130"/>
      <c r="CJ71" s="130"/>
      <c r="CK71" s="130"/>
      <c r="CL71" s="130"/>
      <c r="CM71" s="130"/>
      <c r="CN71" s="130"/>
      <c r="CO71" s="130"/>
      <c r="CP71" s="130"/>
      <c r="CQ71" s="130"/>
      <c r="CR71" s="130"/>
      <c r="CS71" s="130"/>
      <c r="CT71" s="130"/>
      <c r="CU71" s="130"/>
      <c r="CV71" s="130"/>
      <c r="CW71" s="130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30"/>
      <c r="DI71" s="130"/>
      <c r="DJ71" s="130"/>
      <c r="DK71" s="130"/>
      <c r="DL71" s="130"/>
      <c r="DM71" s="130"/>
      <c r="DN71" s="130"/>
      <c r="DO71" s="130"/>
      <c r="DP71" s="130"/>
      <c r="DQ71" s="130"/>
      <c r="DR71" s="130"/>
      <c r="DS71" s="130"/>
      <c r="DT71" s="130"/>
      <c r="DU71" s="130"/>
      <c r="DV71" s="130"/>
      <c r="DW71" s="130"/>
      <c r="DX71" s="130"/>
      <c r="DY71" s="130"/>
      <c r="DZ71" s="130"/>
      <c r="EA71" s="130"/>
      <c r="EB71" s="130"/>
      <c r="EC71" s="130"/>
      <c r="ED71" s="130"/>
      <c r="EE71" s="130"/>
      <c r="EF71" s="130"/>
      <c r="EG71" s="130"/>
      <c r="EH71" s="130"/>
      <c r="EI71" s="130"/>
      <c r="EJ71" s="130"/>
      <c r="EK71" s="130"/>
      <c r="EL71" s="130"/>
      <c r="EM71" s="130"/>
      <c r="EN71" s="130"/>
      <c r="EO71" s="130"/>
      <c r="EP71" s="130"/>
      <c r="EQ71" s="130"/>
      <c r="ER71" s="130"/>
      <c r="ES71" s="130"/>
      <c r="ET71" s="130"/>
      <c r="EU71" s="130"/>
      <c r="EV71" s="130"/>
      <c r="EW71" s="130"/>
      <c r="EX71" s="130"/>
      <c r="EY71" s="130"/>
      <c r="EZ71" s="130"/>
      <c r="FA71" s="130"/>
      <c r="FB71" s="130"/>
      <c r="FC71" s="130"/>
      <c r="FD71" s="130"/>
      <c r="FE71" s="130"/>
      <c r="FF71" s="130"/>
      <c r="FG71" s="130"/>
      <c r="FH71" s="130"/>
      <c r="FI71" s="130"/>
      <c r="FJ71" s="130"/>
      <c r="FK71" s="130"/>
      <c r="FL71" s="130"/>
      <c r="FM71" s="130"/>
      <c r="FN71" s="130"/>
      <c r="FO71" s="130"/>
      <c r="FP71" s="130"/>
      <c r="FQ71" s="130"/>
      <c r="FR71" s="130"/>
      <c r="FS71" s="130"/>
      <c r="FT71" s="130"/>
      <c r="FU71" s="130"/>
      <c r="FV71" s="130"/>
      <c r="FW71" s="130"/>
      <c r="FX71" s="130"/>
      <c r="FY71" s="130"/>
      <c r="FZ71" s="130"/>
    </row>
    <row r="72" spans="1:182" s="31" customFormat="1" ht="31.5" x14ac:dyDescent="0.2">
      <c r="A72" s="26" t="s">
        <v>262</v>
      </c>
      <c r="B72" s="27" t="s">
        <v>160</v>
      </c>
      <c r="C72" s="26" t="s">
        <v>161</v>
      </c>
      <c r="D72" s="28" t="s">
        <v>159</v>
      </c>
      <c r="E72" s="29">
        <v>2016</v>
      </c>
      <c r="F72" s="29">
        <v>2019</v>
      </c>
      <c r="G72" s="29" t="s">
        <v>66</v>
      </c>
      <c r="H72" s="28" t="s">
        <v>66</v>
      </c>
      <c r="I72" s="28" t="s">
        <v>66</v>
      </c>
      <c r="J72" s="28" t="s">
        <v>66</v>
      </c>
      <c r="K72" s="28" t="s">
        <v>66</v>
      </c>
      <c r="L72" s="28" t="s">
        <v>66</v>
      </c>
      <c r="M72" s="28" t="s">
        <v>66</v>
      </c>
      <c r="N72" s="28">
        <v>0</v>
      </c>
      <c r="O72" s="106">
        <f>0+Y72</f>
        <v>2.7759999999999998</v>
      </c>
      <c r="P72" s="32">
        <f>28.684</f>
        <v>28.684000000000001</v>
      </c>
      <c r="Q72" s="28" t="s">
        <v>66</v>
      </c>
      <c r="R72" s="66">
        <f>P72</f>
        <v>28.684000000000001</v>
      </c>
      <c r="S72" s="28" t="s">
        <v>66</v>
      </c>
      <c r="T72" s="28" t="s">
        <v>66</v>
      </c>
      <c r="U72" s="28" t="s">
        <v>66</v>
      </c>
      <c r="V72" s="105">
        <v>25.908000000000001</v>
      </c>
      <c r="W72" s="106">
        <f>V72-Z72</f>
        <v>14.804491320000002</v>
      </c>
      <c r="X72" s="28">
        <v>25.908000000000001</v>
      </c>
      <c r="Y72" s="106">
        <v>2.7759999999999998</v>
      </c>
      <c r="Z72" s="32">
        <f t="shared" si="96"/>
        <v>11.103508679999999</v>
      </c>
      <c r="AA72" s="62">
        <v>0</v>
      </c>
      <c r="AB72" s="62">
        <v>0</v>
      </c>
      <c r="AC72" s="30">
        <v>11.103508679999999</v>
      </c>
      <c r="AD72" s="30">
        <v>0</v>
      </c>
      <c r="AE72" s="106">
        <f>AF72+AG72+AH72+AI72</f>
        <v>11.103999999999999</v>
      </c>
      <c r="AF72" s="102">
        <v>0</v>
      </c>
      <c r="AG72" s="102">
        <v>0</v>
      </c>
      <c r="AH72" s="113">
        <v>11.103999999999999</v>
      </c>
      <c r="AI72" s="114">
        <v>0</v>
      </c>
      <c r="AJ72" s="107">
        <v>11.103508679999999</v>
      </c>
      <c r="AK72" s="102">
        <v>0</v>
      </c>
      <c r="AL72" s="62">
        <v>0</v>
      </c>
      <c r="AM72" s="30">
        <v>11.103508679999999</v>
      </c>
      <c r="AN72" s="30">
        <v>0</v>
      </c>
      <c r="AO72" s="118">
        <f>AP72+AQ72+AR72+AS72</f>
        <v>11.103999999999999</v>
      </c>
      <c r="AP72" s="62">
        <v>0</v>
      </c>
      <c r="AQ72" s="62">
        <v>0</v>
      </c>
      <c r="AR72" s="112">
        <v>11.103999999999999</v>
      </c>
      <c r="AS72" s="30">
        <v>0</v>
      </c>
      <c r="AT72" s="28">
        <f t="shared" si="97"/>
        <v>3.700982640000003</v>
      </c>
      <c r="AU72" s="62">
        <v>0</v>
      </c>
      <c r="AV72" s="62">
        <v>0</v>
      </c>
      <c r="AW72" s="30">
        <v>3.700982640000003</v>
      </c>
      <c r="AX72" s="30">
        <v>0</v>
      </c>
      <c r="AY72" s="105">
        <f t="shared" si="98"/>
        <v>3.7</v>
      </c>
      <c r="AZ72" s="115">
        <v>0</v>
      </c>
      <c r="BA72" s="115">
        <v>0</v>
      </c>
      <c r="BB72" s="113">
        <v>3.7</v>
      </c>
      <c r="BC72" s="30">
        <v>0</v>
      </c>
      <c r="BD72" s="28">
        <v>0</v>
      </c>
      <c r="BE72" s="62">
        <v>0</v>
      </c>
      <c r="BF72" s="62">
        <v>0</v>
      </c>
      <c r="BG72" s="30">
        <v>0</v>
      </c>
      <c r="BH72" s="30">
        <v>0</v>
      </c>
      <c r="BI72" s="28">
        <f>BJ72+BK72+BL72+BM72</f>
        <v>0</v>
      </c>
      <c r="BJ72" s="62">
        <v>0</v>
      </c>
      <c r="BK72" s="62">
        <v>0</v>
      </c>
      <c r="BL72" s="30">
        <v>0</v>
      </c>
      <c r="BM72" s="30">
        <v>0</v>
      </c>
      <c r="BN72" s="28">
        <f>BO72+BP72+BQ72+BR72</f>
        <v>25.908000000000001</v>
      </c>
      <c r="BO72" s="62">
        <f>AK72+AU72+BE72</f>
        <v>0</v>
      </c>
      <c r="BP72" s="62">
        <f>AL72+AV72+BF72</f>
        <v>0</v>
      </c>
      <c r="BQ72" s="62">
        <f t="shared" si="99"/>
        <v>25.908000000000001</v>
      </c>
      <c r="BR72" s="62">
        <f>AN72+AX72+BH72</f>
        <v>0</v>
      </c>
      <c r="BS72" s="183">
        <f t="shared" ref="BS71:BS72" si="103">BT72+BU72+BV72+BW72</f>
        <v>28.683508679999996</v>
      </c>
      <c r="BT72" s="62">
        <f t="shared" si="100"/>
        <v>0</v>
      </c>
      <c r="BU72" s="62">
        <f t="shared" si="101"/>
        <v>0</v>
      </c>
      <c r="BV72" s="181">
        <f>AC72+AR72+BB72+BL72+O72</f>
        <v>28.683508679999996</v>
      </c>
      <c r="BW72" s="62">
        <f t="shared" si="102"/>
        <v>0</v>
      </c>
      <c r="BX72" s="74" t="s">
        <v>120</v>
      </c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/>
      <c r="CR72" s="130"/>
      <c r="CS72" s="130"/>
      <c r="CT72" s="130"/>
      <c r="CU72" s="130"/>
      <c r="CV72" s="130"/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130"/>
      <c r="DM72" s="130"/>
      <c r="DN72" s="130"/>
      <c r="DO72" s="130"/>
      <c r="DP72" s="130"/>
      <c r="DQ72" s="130"/>
      <c r="DR72" s="130"/>
      <c r="DS72" s="130"/>
      <c r="DT72" s="130"/>
      <c r="DU72" s="130"/>
      <c r="DV72" s="130"/>
      <c r="DW72" s="130"/>
      <c r="DX72" s="130"/>
      <c r="DY72" s="130"/>
      <c r="DZ72" s="130"/>
      <c r="EA72" s="130"/>
      <c r="EB72" s="130"/>
      <c r="EC72" s="130"/>
      <c r="ED72" s="130"/>
      <c r="EE72" s="130"/>
      <c r="EF72" s="130"/>
      <c r="EG72" s="130"/>
      <c r="EH72" s="130"/>
      <c r="EI72" s="130"/>
      <c r="EJ72" s="130"/>
      <c r="EK72" s="130"/>
      <c r="EL72" s="130"/>
      <c r="EM72" s="130"/>
      <c r="EN72" s="130"/>
      <c r="EO72" s="130"/>
      <c r="EP72" s="130"/>
      <c r="EQ72" s="130"/>
      <c r="ER72" s="130"/>
      <c r="ES72" s="130"/>
      <c r="ET72" s="130"/>
      <c r="EU72" s="130"/>
      <c r="EV72" s="130"/>
      <c r="EW72" s="130"/>
      <c r="EX72" s="130"/>
      <c r="EY72" s="130"/>
      <c r="EZ72" s="130"/>
      <c r="FA72" s="130"/>
      <c r="FB72" s="130"/>
      <c r="FC72" s="130"/>
      <c r="FD72" s="130"/>
      <c r="FE72" s="130"/>
      <c r="FF72" s="130"/>
      <c r="FG72" s="130"/>
      <c r="FH72" s="130"/>
      <c r="FI72" s="130"/>
      <c r="FJ72" s="130"/>
      <c r="FK72" s="130"/>
      <c r="FL72" s="130"/>
      <c r="FM72" s="130"/>
      <c r="FN72" s="130"/>
      <c r="FO72" s="130"/>
      <c r="FP72" s="130"/>
      <c r="FQ72" s="130"/>
      <c r="FR72" s="130"/>
      <c r="FS72" s="130"/>
      <c r="FT72" s="130"/>
      <c r="FU72" s="130"/>
      <c r="FV72" s="130"/>
      <c r="FW72" s="130"/>
      <c r="FX72" s="130"/>
      <c r="FY72" s="130"/>
      <c r="FZ72" s="130"/>
    </row>
    <row r="73" spans="1:182" ht="18.75" hidden="1" x14ac:dyDescent="0.2">
      <c r="A73" s="84" t="s">
        <v>263</v>
      </c>
      <c r="B73" s="19" t="s">
        <v>162</v>
      </c>
      <c r="C73" s="20" t="s">
        <v>65</v>
      </c>
      <c r="D73" s="56" t="s">
        <v>66</v>
      </c>
      <c r="E73" s="56" t="s">
        <v>66</v>
      </c>
      <c r="F73" s="56" t="s">
        <v>66</v>
      </c>
      <c r="G73" s="56" t="s">
        <v>66</v>
      </c>
      <c r="H73" s="57" t="s">
        <v>66</v>
      </c>
      <c r="I73" s="57" t="s">
        <v>66</v>
      </c>
      <c r="J73" s="57" t="s">
        <v>66</v>
      </c>
      <c r="K73" s="57" t="s">
        <v>66</v>
      </c>
      <c r="L73" s="57" t="s">
        <v>66</v>
      </c>
      <c r="M73" s="57" t="s">
        <v>66</v>
      </c>
      <c r="N73" s="57" t="s">
        <v>66</v>
      </c>
      <c r="O73" s="21">
        <v>0</v>
      </c>
      <c r="P73" s="57" t="s">
        <v>66</v>
      </c>
      <c r="Q73" s="57" t="s">
        <v>66</v>
      </c>
      <c r="R73" s="57" t="s">
        <v>66</v>
      </c>
      <c r="S73" s="57" t="s">
        <v>66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 t="s">
        <v>66</v>
      </c>
    </row>
    <row r="74" spans="1:182" ht="18.75" hidden="1" x14ac:dyDescent="0.2">
      <c r="A74" s="84" t="s">
        <v>264</v>
      </c>
      <c r="B74" s="19" t="s">
        <v>163</v>
      </c>
      <c r="C74" s="20" t="s">
        <v>65</v>
      </c>
      <c r="D74" s="56" t="s">
        <v>66</v>
      </c>
      <c r="E74" s="56" t="s">
        <v>66</v>
      </c>
      <c r="F74" s="56" t="s">
        <v>66</v>
      </c>
      <c r="G74" s="56" t="s">
        <v>66</v>
      </c>
      <c r="H74" s="57" t="s">
        <v>66</v>
      </c>
      <c r="I74" s="57" t="s">
        <v>66</v>
      </c>
      <c r="J74" s="57" t="s">
        <v>66</v>
      </c>
      <c r="K74" s="57" t="s">
        <v>66</v>
      </c>
      <c r="L74" s="57" t="s">
        <v>66</v>
      </c>
      <c r="M74" s="57" t="s">
        <v>66</v>
      </c>
      <c r="N74" s="57" t="s">
        <v>66</v>
      </c>
      <c r="O74" s="21">
        <v>0</v>
      </c>
      <c r="P74" s="57" t="s">
        <v>66</v>
      </c>
      <c r="Q74" s="57" t="s">
        <v>66</v>
      </c>
      <c r="R74" s="57" t="s">
        <v>66</v>
      </c>
      <c r="S74" s="57" t="s">
        <v>66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 t="s">
        <v>66</v>
      </c>
    </row>
    <row r="75" spans="1:182" ht="31.5" hidden="1" x14ac:dyDescent="0.2">
      <c r="A75" s="84" t="s">
        <v>265</v>
      </c>
      <c r="B75" s="19" t="s">
        <v>164</v>
      </c>
      <c r="C75" s="20" t="s">
        <v>65</v>
      </c>
      <c r="D75" s="56" t="s">
        <v>66</v>
      </c>
      <c r="E75" s="56" t="s">
        <v>66</v>
      </c>
      <c r="F75" s="56" t="s">
        <v>66</v>
      </c>
      <c r="G75" s="56" t="s">
        <v>66</v>
      </c>
      <c r="H75" s="57" t="s">
        <v>66</v>
      </c>
      <c r="I75" s="57" t="s">
        <v>66</v>
      </c>
      <c r="J75" s="57" t="s">
        <v>66</v>
      </c>
      <c r="K75" s="57" t="s">
        <v>66</v>
      </c>
      <c r="L75" s="57" t="s">
        <v>66</v>
      </c>
      <c r="M75" s="57" t="s">
        <v>66</v>
      </c>
      <c r="N75" s="57" t="s">
        <v>66</v>
      </c>
      <c r="O75" s="21">
        <v>0</v>
      </c>
      <c r="P75" s="57" t="s">
        <v>66</v>
      </c>
      <c r="Q75" s="57" t="s">
        <v>66</v>
      </c>
      <c r="R75" s="57" t="s">
        <v>66</v>
      </c>
      <c r="S75" s="57" t="s">
        <v>66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>
        <v>0</v>
      </c>
      <c r="BX75" s="21" t="s">
        <v>66</v>
      </c>
    </row>
    <row r="76" spans="1:182" ht="31.5" hidden="1" x14ac:dyDescent="0.2">
      <c r="A76" s="84" t="s">
        <v>266</v>
      </c>
      <c r="B76" s="19" t="s">
        <v>165</v>
      </c>
      <c r="C76" s="20" t="s">
        <v>65</v>
      </c>
      <c r="D76" s="56" t="s">
        <v>66</v>
      </c>
      <c r="E76" s="56" t="s">
        <v>66</v>
      </c>
      <c r="F76" s="56" t="s">
        <v>66</v>
      </c>
      <c r="G76" s="56" t="s">
        <v>66</v>
      </c>
      <c r="H76" s="57" t="s">
        <v>66</v>
      </c>
      <c r="I76" s="57" t="s">
        <v>66</v>
      </c>
      <c r="J76" s="57" t="s">
        <v>66</v>
      </c>
      <c r="K76" s="57">
        <v>0</v>
      </c>
      <c r="L76" s="57">
        <v>0</v>
      </c>
      <c r="M76" s="57" t="s">
        <v>66</v>
      </c>
      <c r="N76" s="57" t="s">
        <v>66</v>
      </c>
      <c r="O76" s="21">
        <v>0</v>
      </c>
      <c r="P76" s="57" t="s">
        <v>66</v>
      </c>
      <c r="Q76" s="57" t="s">
        <v>66</v>
      </c>
      <c r="R76" s="57" t="s">
        <v>66</v>
      </c>
      <c r="S76" s="57" t="s">
        <v>66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v>0</v>
      </c>
      <c r="BT76" s="21">
        <v>0</v>
      </c>
      <c r="BU76" s="21">
        <v>0</v>
      </c>
      <c r="BV76" s="21">
        <v>0</v>
      </c>
      <c r="BW76" s="21">
        <v>0</v>
      </c>
      <c r="BX76" s="21" t="s">
        <v>66</v>
      </c>
    </row>
    <row r="77" spans="1:182" ht="31.5" hidden="1" x14ac:dyDescent="0.2">
      <c r="A77" s="84" t="s">
        <v>267</v>
      </c>
      <c r="B77" s="19" t="s">
        <v>166</v>
      </c>
      <c r="C77" s="20" t="s">
        <v>65</v>
      </c>
      <c r="D77" s="56" t="s">
        <v>66</v>
      </c>
      <c r="E77" s="56" t="s">
        <v>66</v>
      </c>
      <c r="F77" s="56" t="s">
        <v>66</v>
      </c>
      <c r="G77" s="56" t="s">
        <v>66</v>
      </c>
      <c r="H77" s="57" t="s">
        <v>66</v>
      </c>
      <c r="I77" s="57" t="s">
        <v>66</v>
      </c>
      <c r="J77" s="57" t="s">
        <v>66</v>
      </c>
      <c r="K77" s="57" t="s">
        <v>66</v>
      </c>
      <c r="L77" s="57" t="s">
        <v>66</v>
      </c>
      <c r="M77" s="57" t="s">
        <v>66</v>
      </c>
      <c r="N77" s="57" t="s">
        <v>66</v>
      </c>
      <c r="O77" s="21">
        <v>0</v>
      </c>
      <c r="P77" s="57" t="s">
        <v>66</v>
      </c>
      <c r="Q77" s="57" t="s">
        <v>66</v>
      </c>
      <c r="R77" s="57" t="s">
        <v>66</v>
      </c>
      <c r="S77" s="57" t="s">
        <v>66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 t="s">
        <v>66</v>
      </c>
    </row>
    <row r="78" spans="1:182" ht="31.5" hidden="1" x14ac:dyDescent="0.2">
      <c r="A78" s="84" t="s">
        <v>268</v>
      </c>
      <c r="B78" s="19" t="s">
        <v>167</v>
      </c>
      <c r="C78" s="20" t="s">
        <v>65</v>
      </c>
      <c r="D78" s="56" t="s">
        <v>66</v>
      </c>
      <c r="E78" s="56" t="s">
        <v>66</v>
      </c>
      <c r="F78" s="56" t="s">
        <v>66</v>
      </c>
      <c r="G78" s="56" t="s">
        <v>66</v>
      </c>
      <c r="H78" s="57" t="s">
        <v>66</v>
      </c>
      <c r="I78" s="57" t="s">
        <v>66</v>
      </c>
      <c r="J78" s="57" t="s">
        <v>66</v>
      </c>
      <c r="K78" s="57" t="s">
        <v>66</v>
      </c>
      <c r="L78" s="57" t="s">
        <v>66</v>
      </c>
      <c r="M78" s="57" t="s">
        <v>66</v>
      </c>
      <c r="N78" s="57" t="s">
        <v>66</v>
      </c>
      <c r="O78" s="21">
        <v>0</v>
      </c>
      <c r="P78" s="57" t="s">
        <v>66</v>
      </c>
      <c r="Q78" s="57" t="s">
        <v>66</v>
      </c>
      <c r="R78" s="57" t="s">
        <v>66</v>
      </c>
      <c r="S78" s="57" t="s">
        <v>66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 t="s">
        <v>66</v>
      </c>
    </row>
    <row r="79" spans="1:182" ht="31.5" hidden="1" x14ac:dyDescent="0.2">
      <c r="A79" s="84" t="s">
        <v>269</v>
      </c>
      <c r="B79" s="19" t="s">
        <v>168</v>
      </c>
      <c r="C79" s="20" t="s">
        <v>65</v>
      </c>
      <c r="D79" s="56" t="s">
        <v>66</v>
      </c>
      <c r="E79" s="56" t="s">
        <v>66</v>
      </c>
      <c r="F79" s="56" t="s">
        <v>66</v>
      </c>
      <c r="G79" s="56" t="s">
        <v>66</v>
      </c>
      <c r="H79" s="57" t="s">
        <v>66</v>
      </c>
      <c r="I79" s="57" t="s">
        <v>66</v>
      </c>
      <c r="J79" s="57" t="s">
        <v>66</v>
      </c>
      <c r="K79" s="57" t="s">
        <v>66</v>
      </c>
      <c r="L79" s="57" t="s">
        <v>66</v>
      </c>
      <c r="M79" s="57" t="s">
        <v>66</v>
      </c>
      <c r="N79" s="57" t="s">
        <v>66</v>
      </c>
      <c r="O79" s="21">
        <v>0</v>
      </c>
      <c r="P79" s="57" t="s">
        <v>66</v>
      </c>
      <c r="Q79" s="57" t="s">
        <v>66</v>
      </c>
      <c r="R79" s="57" t="s">
        <v>66</v>
      </c>
      <c r="S79" s="57" t="s">
        <v>66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 t="s">
        <v>66</v>
      </c>
    </row>
    <row r="80" spans="1:182" ht="31.5" hidden="1" x14ac:dyDescent="0.2">
      <c r="A80" s="83" t="s">
        <v>169</v>
      </c>
      <c r="B80" s="90" t="s">
        <v>170</v>
      </c>
      <c r="C80" s="18" t="s">
        <v>65</v>
      </c>
      <c r="D80" s="53" t="s">
        <v>66</v>
      </c>
      <c r="E80" s="53" t="s">
        <v>66</v>
      </c>
      <c r="F80" s="53" t="s">
        <v>66</v>
      </c>
      <c r="G80" s="53" t="s">
        <v>66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 t="s">
        <v>66</v>
      </c>
      <c r="N80" s="54">
        <v>0</v>
      </c>
      <c r="O80" s="54">
        <v>0</v>
      </c>
      <c r="P80" s="54">
        <v>0</v>
      </c>
      <c r="Q80" s="54" t="s">
        <v>66</v>
      </c>
      <c r="R80" s="54">
        <v>0</v>
      </c>
      <c r="S80" s="54" t="s">
        <v>66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93">
        <v>0</v>
      </c>
      <c r="AK80" s="93">
        <v>0</v>
      </c>
      <c r="AL80" s="93">
        <v>0</v>
      </c>
      <c r="AM80" s="93">
        <v>0</v>
      </c>
      <c r="AN80" s="93">
        <v>0</v>
      </c>
      <c r="AO80" s="93">
        <v>0</v>
      </c>
      <c r="AP80" s="93">
        <v>0</v>
      </c>
      <c r="AQ80" s="93">
        <v>0</v>
      </c>
      <c r="AR80" s="93">
        <v>0</v>
      </c>
      <c r="AS80" s="93">
        <v>0</v>
      </c>
      <c r="AT80" s="93">
        <v>0</v>
      </c>
      <c r="AU80" s="93">
        <v>0</v>
      </c>
      <c r="AV80" s="93">
        <v>0</v>
      </c>
      <c r="AW80" s="93">
        <v>0</v>
      </c>
      <c r="AX80" s="93">
        <v>0</v>
      </c>
      <c r="AY80" s="93">
        <v>0</v>
      </c>
      <c r="AZ80" s="93">
        <v>0</v>
      </c>
      <c r="BA80" s="93">
        <v>0</v>
      </c>
      <c r="BB80" s="93">
        <v>0</v>
      </c>
      <c r="BC80" s="93">
        <v>0</v>
      </c>
      <c r="BD80" s="93">
        <v>0</v>
      </c>
      <c r="BE80" s="93">
        <v>0</v>
      </c>
      <c r="BF80" s="93">
        <v>0</v>
      </c>
      <c r="BG80" s="93">
        <v>0</v>
      </c>
      <c r="BH80" s="93">
        <v>0</v>
      </c>
      <c r="BI80" s="93">
        <v>0</v>
      </c>
      <c r="BJ80" s="93">
        <v>0</v>
      </c>
      <c r="BK80" s="93">
        <v>0</v>
      </c>
      <c r="BL80" s="93">
        <v>0</v>
      </c>
      <c r="BM80" s="93">
        <v>0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>
        <v>0</v>
      </c>
      <c r="BU80" s="54">
        <v>0</v>
      </c>
      <c r="BV80" s="54">
        <v>0</v>
      </c>
      <c r="BW80" s="54">
        <v>0</v>
      </c>
      <c r="BX80" s="54" t="s">
        <v>66</v>
      </c>
    </row>
    <row r="81" spans="1:182" ht="18.75" hidden="1" x14ac:dyDescent="0.2">
      <c r="A81" s="84" t="s">
        <v>171</v>
      </c>
      <c r="B81" s="19" t="s">
        <v>172</v>
      </c>
      <c r="C81" s="20" t="s">
        <v>65</v>
      </c>
      <c r="D81" s="56" t="s">
        <v>66</v>
      </c>
      <c r="E81" s="56" t="s">
        <v>66</v>
      </c>
      <c r="F81" s="56" t="s">
        <v>66</v>
      </c>
      <c r="G81" s="56" t="s">
        <v>66</v>
      </c>
      <c r="H81" s="57" t="s">
        <v>66</v>
      </c>
      <c r="I81" s="57" t="s">
        <v>66</v>
      </c>
      <c r="J81" s="57" t="s">
        <v>66</v>
      </c>
      <c r="K81" s="21" t="s">
        <v>66</v>
      </c>
      <c r="L81" s="21" t="s">
        <v>66</v>
      </c>
      <c r="M81" s="21" t="s">
        <v>66</v>
      </c>
      <c r="N81" s="21" t="s">
        <v>66</v>
      </c>
      <c r="O81" s="21" t="s">
        <v>66</v>
      </c>
      <c r="P81" s="21" t="s">
        <v>66</v>
      </c>
      <c r="Q81" s="21" t="s">
        <v>66</v>
      </c>
      <c r="R81" s="21" t="s">
        <v>66</v>
      </c>
      <c r="S81" s="21" t="s">
        <v>66</v>
      </c>
      <c r="T81" s="21" t="s">
        <v>66</v>
      </c>
      <c r="U81" s="21" t="s">
        <v>66</v>
      </c>
      <c r="V81" s="21" t="s">
        <v>66</v>
      </c>
      <c r="W81" s="21" t="s">
        <v>66</v>
      </c>
      <c r="X81" s="21" t="s">
        <v>66</v>
      </c>
      <c r="Y81" s="21" t="s">
        <v>66</v>
      </c>
      <c r="Z81" s="21" t="s">
        <v>66</v>
      </c>
      <c r="AA81" s="21" t="s">
        <v>66</v>
      </c>
      <c r="AB81" s="21" t="s">
        <v>66</v>
      </c>
      <c r="AC81" s="21" t="s">
        <v>66</v>
      </c>
      <c r="AD81" s="21" t="s">
        <v>66</v>
      </c>
      <c r="AE81" s="21" t="s">
        <v>66</v>
      </c>
      <c r="AF81" s="21" t="s">
        <v>66</v>
      </c>
      <c r="AG81" s="21" t="s">
        <v>66</v>
      </c>
      <c r="AH81" s="21" t="s">
        <v>66</v>
      </c>
      <c r="AI81" s="21" t="s">
        <v>66</v>
      </c>
      <c r="AJ81" s="21" t="s">
        <v>66</v>
      </c>
      <c r="AK81" s="21" t="s">
        <v>66</v>
      </c>
      <c r="AL81" s="21" t="s">
        <v>66</v>
      </c>
      <c r="AM81" s="21" t="s">
        <v>66</v>
      </c>
      <c r="AN81" s="21" t="s">
        <v>66</v>
      </c>
      <c r="AO81" s="21" t="s">
        <v>66</v>
      </c>
      <c r="AP81" s="21" t="s">
        <v>66</v>
      </c>
      <c r="AQ81" s="21" t="s">
        <v>66</v>
      </c>
      <c r="AR81" s="21" t="s">
        <v>66</v>
      </c>
      <c r="AS81" s="21" t="s">
        <v>66</v>
      </c>
      <c r="AT81" s="21" t="s">
        <v>66</v>
      </c>
      <c r="AU81" s="21" t="s">
        <v>66</v>
      </c>
      <c r="AV81" s="21" t="s">
        <v>66</v>
      </c>
      <c r="AW81" s="21" t="s">
        <v>66</v>
      </c>
      <c r="AX81" s="21" t="s">
        <v>66</v>
      </c>
      <c r="AY81" s="21" t="s">
        <v>66</v>
      </c>
      <c r="AZ81" s="21" t="s">
        <v>66</v>
      </c>
      <c r="BA81" s="21" t="s">
        <v>66</v>
      </c>
      <c r="BB81" s="21" t="s">
        <v>66</v>
      </c>
      <c r="BC81" s="21" t="s">
        <v>66</v>
      </c>
      <c r="BD81" s="21" t="s">
        <v>66</v>
      </c>
      <c r="BE81" s="21" t="s">
        <v>66</v>
      </c>
      <c r="BF81" s="21" t="s">
        <v>66</v>
      </c>
      <c r="BG81" s="21" t="s">
        <v>66</v>
      </c>
      <c r="BH81" s="21" t="s">
        <v>66</v>
      </c>
      <c r="BI81" s="21" t="s">
        <v>66</v>
      </c>
      <c r="BJ81" s="21" t="s">
        <v>66</v>
      </c>
      <c r="BK81" s="21" t="s">
        <v>66</v>
      </c>
      <c r="BL81" s="21" t="s">
        <v>66</v>
      </c>
      <c r="BM81" s="21" t="s">
        <v>66</v>
      </c>
      <c r="BN81" s="21" t="s">
        <v>66</v>
      </c>
      <c r="BO81" s="21" t="s">
        <v>66</v>
      </c>
      <c r="BP81" s="21" t="s">
        <v>66</v>
      </c>
      <c r="BQ81" s="21" t="s">
        <v>66</v>
      </c>
      <c r="BR81" s="21" t="s">
        <v>66</v>
      </c>
      <c r="BS81" s="21" t="s">
        <v>66</v>
      </c>
      <c r="BT81" s="21" t="s">
        <v>66</v>
      </c>
      <c r="BU81" s="21" t="s">
        <v>66</v>
      </c>
      <c r="BV81" s="21" t="s">
        <v>66</v>
      </c>
      <c r="BW81" s="21" t="s">
        <v>66</v>
      </c>
      <c r="BX81" s="21" t="s">
        <v>66</v>
      </c>
    </row>
    <row r="82" spans="1:182" ht="31.5" hidden="1" x14ac:dyDescent="0.2">
      <c r="A82" s="84" t="s">
        <v>173</v>
      </c>
      <c r="B82" s="19" t="s">
        <v>174</v>
      </c>
      <c r="C82" s="20" t="s">
        <v>65</v>
      </c>
      <c r="D82" s="56" t="s">
        <v>66</v>
      </c>
      <c r="E82" s="56" t="s">
        <v>66</v>
      </c>
      <c r="F82" s="56" t="s">
        <v>66</v>
      </c>
      <c r="G82" s="56" t="s">
        <v>66</v>
      </c>
      <c r="H82" s="57" t="s">
        <v>66</v>
      </c>
      <c r="I82" s="57" t="s">
        <v>66</v>
      </c>
      <c r="J82" s="57" t="s">
        <v>66</v>
      </c>
      <c r="K82" s="21" t="s">
        <v>66</v>
      </c>
      <c r="L82" s="21" t="s">
        <v>66</v>
      </c>
      <c r="M82" s="21" t="s">
        <v>66</v>
      </c>
      <c r="N82" s="21" t="s">
        <v>66</v>
      </c>
      <c r="O82" s="21" t="s">
        <v>66</v>
      </c>
      <c r="P82" s="21" t="s">
        <v>66</v>
      </c>
      <c r="Q82" s="21" t="s">
        <v>66</v>
      </c>
      <c r="R82" s="21" t="s">
        <v>66</v>
      </c>
      <c r="S82" s="21" t="s">
        <v>66</v>
      </c>
      <c r="T82" s="21" t="s">
        <v>66</v>
      </c>
      <c r="U82" s="21" t="s">
        <v>66</v>
      </c>
      <c r="V82" s="21" t="s">
        <v>66</v>
      </c>
      <c r="W82" s="21" t="s">
        <v>66</v>
      </c>
      <c r="X82" s="21" t="s">
        <v>66</v>
      </c>
      <c r="Y82" s="21" t="s">
        <v>66</v>
      </c>
      <c r="Z82" s="21" t="s">
        <v>66</v>
      </c>
      <c r="AA82" s="21" t="s">
        <v>66</v>
      </c>
      <c r="AB82" s="21" t="s">
        <v>66</v>
      </c>
      <c r="AC82" s="21" t="s">
        <v>66</v>
      </c>
      <c r="AD82" s="21" t="s">
        <v>66</v>
      </c>
      <c r="AE82" s="21" t="s">
        <v>66</v>
      </c>
      <c r="AF82" s="21" t="s">
        <v>66</v>
      </c>
      <c r="AG82" s="21" t="s">
        <v>66</v>
      </c>
      <c r="AH82" s="21" t="s">
        <v>66</v>
      </c>
      <c r="AI82" s="21" t="s">
        <v>66</v>
      </c>
      <c r="AJ82" s="21" t="s">
        <v>66</v>
      </c>
      <c r="AK82" s="21" t="s">
        <v>66</v>
      </c>
      <c r="AL82" s="21" t="s">
        <v>66</v>
      </c>
      <c r="AM82" s="21" t="s">
        <v>66</v>
      </c>
      <c r="AN82" s="21" t="s">
        <v>66</v>
      </c>
      <c r="AO82" s="21" t="s">
        <v>66</v>
      </c>
      <c r="AP82" s="21" t="s">
        <v>66</v>
      </c>
      <c r="AQ82" s="21" t="s">
        <v>66</v>
      </c>
      <c r="AR82" s="21" t="s">
        <v>66</v>
      </c>
      <c r="AS82" s="21" t="s">
        <v>66</v>
      </c>
      <c r="AT82" s="21" t="s">
        <v>66</v>
      </c>
      <c r="AU82" s="21" t="s">
        <v>66</v>
      </c>
      <c r="AV82" s="21" t="s">
        <v>66</v>
      </c>
      <c r="AW82" s="21" t="s">
        <v>66</v>
      </c>
      <c r="AX82" s="21" t="s">
        <v>66</v>
      </c>
      <c r="AY82" s="21" t="s">
        <v>66</v>
      </c>
      <c r="AZ82" s="21" t="s">
        <v>66</v>
      </c>
      <c r="BA82" s="21" t="s">
        <v>66</v>
      </c>
      <c r="BB82" s="21" t="s">
        <v>66</v>
      </c>
      <c r="BC82" s="21" t="s">
        <v>66</v>
      </c>
      <c r="BD82" s="21" t="s">
        <v>66</v>
      </c>
      <c r="BE82" s="21" t="s">
        <v>66</v>
      </c>
      <c r="BF82" s="21" t="s">
        <v>66</v>
      </c>
      <c r="BG82" s="21" t="s">
        <v>66</v>
      </c>
      <c r="BH82" s="21" t="s">
        <v>66</v>
      </c>
      <c r="BI82" s="21" t="s">
        <v>66</v>
      </c>
      <c r="BJ82" s="21" t="s">
        <v>66</v>
      </c>
      <c r="BK82" s="21" t="s">
        <v>66</v>
      </c>
      <c r="BL82" s="21" t="s">
        <v>66</v>
      </c>
      <c r="BM82" s="21" t="s">
        <v>66</v>
      </c>
      <c r="BN82" s="21" t="s">
        <v>66</v>
      </c>
      <c r="BO82" s="21" t="s">
        <v>66</v>
      </c>
      <c r="BP82" s="21" t="s">
        <v>66</v>
      </c>
      <c r="BQ82" s="21" t="s">
        <v>66</v>
      </c>
      <c r="BR82" s="21" t="s">
        <v>66</v>
      </c>
      <c r="BS82" s="21" t="s">
        <v>66</v>
      </c>
      <c r="BT82" s="21" t="s">
        <v>66</v>
      </c>
      <c r="BU82" s="21" t="s">
        <v>66</v>
      </c>
      <c r="BV82" s="21" t="s">
        <v>66</v>
      </c>
      <c r="BW82" s="21" t="s">
        <v>66</v>
      </c>
      <c r="BX82" s="21" t="s">
        <v>66</v>
      </c>
    </row>
    <row r="83" spans="1:182" ht="31.5" x14ac:dyDescent="0.2">
      <c r="A83" s="81" t="s">
        <v>233</v>
      </c>
      <c r="B83" s="86" t="s">
        <v>175</v>
      </c>
      <c r="C83" s="87" t="s">
        <v>65</v>
      </c>
      <c r="D83" s="50" t="s">
        <v>66</v>
      </c>
      <c r="E83" s="50" t="s">
        <v>66</v>
      </c>
      <c r="F83" s="50" t="s">
        <v>66</v>
      </c>
      <c r="G83" s="50" t="s">
        <v>66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 t="s">
        <v>66</v>
      </c>
      <c r="N83" s="51">
        <v>0</v>
      </c>
      <c r="O83" s="51">
        <v>0</v>
      </c>
      <c r="P83" s="51">
        <v>0</v>
      </c>
      <c r="Q83" s="51" t="s">
        <v>66</v>
      </c>
      <c r="R83" s="51">
        <v>0</v>
      </c>
      <c r="S83" s="51" t="s">
        <v>66</v>
      </c>
      <c r="T83" s="51" t="s">
        <v>66</v>
      </c>
      <c r="U83" s="51" t="s">
        <v>66</v>
      </c>
      <c r="V83" s="51" t="s">
        <v>66</v>
      </c>
      <c r="W83" s="51" t="s">
        <v>66</v>
      </c>
      <c r="X83" s="51" t="s">
        <v>66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51">
        <v>0</v>
      </c>
      <c r="AG83" s="51">
        <v>0</v>
      </c>
      <c r="AH83" s="51">
        <v>0</v>
      </c>
      <c r="AI83" s="51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 t="s">
        <v>66</v>
      </c>
    </row>
    <row r="84" spans="1:182" ht="31.5" x14ac:dyDescent="0.2">
      <c r="A84" s="81" t="s">
        <v>176</v>
      </c>
      <c r="B84" s="86" t="s">
        <v>177</v>
      </c>
      <c r="C84" s="87" t="s">
        <v>65</v>
      </c>
      <c r="D84" s="53" t="s">
        <v>66</v>
      </c>
      <c r="E84" s="53" t="s">
        <v>66</v>
      </c>
      <c r="F84" s="53" t="s">
        <v>66</v>
      </c>
      <c r="G84" s="53" t="s">
        <v>66</v>
      </c>
      <c r="H84" s="54" t="s">
        <v>66</v>
      </c>
      <c r="I84" s="54" t="s">
        <v>66</v>
      </c>
      <c r="J84" s="54" t="s">
        <v>66</v>
      </c>
      <c r="K84" s="54" t="s">
        <v>66</v>
      </c>
      <c r="L84" s="54" t="s">
        <v>66</v>
      </c>
      <c r="M84" s="54" t="s">
        <v>66</v>
      </c>
      <c r="N84" s="54" t="s">
        <v>66</v>
      </c>
      <c r="O84" s="54" t="s">
        <v>66</v>
      </c>
      <c r="P84" s="54" t="s">
        <v>66</v>
      </c>
      <c r="Q84" s="54" t="s">
        <v>66</v>
      </c>
      <c r="R84" s="54" t="s">
        <v>66</v>
      </c>
      <c r="S84" s="54" t="s">
        <v>66</v>
      </c>
      <c r="T84" s="54" t="s">
        <v>66</v>
      </c>
      <c r="U84" s="54" t="s">
        <v>66</v>
      </c>
      <c r="V84" s="54" t="s">
        <v>66</v>
      </c>
      <c r="W84" s="54" t="s">
        <v>66</v>
      </c>
      <c r="X84" s="54" t="s">
        <v>66</v>
      </c>
      <c r="Y84" s="54" t="s">
        <v>66</v>
      </c>
      <c r="Z84" s="54" t="s">
        <v>66</v>
      </c>
      <c r="AA84" s="54" t="s">
        <v>66</v>
      </c>
      <c r="AB84" s="54" t="s">
        <v>66</v>
      </c>
      <c r="AC84" s="54" t="s">
        <v>66</v>
      </c>
      <c r="AD84" s="54" t="s">
        <v>66</v>
      </c>
      <c r="AE84" s="54" t="s">
        <v>66</v>
      </c>
      <c r="AF84" s="54" t="s">
        <v>66</v>
      </c>
      <c r="AG84" s="54" t="s">
        <v>66</v>
      </c>
      <c r="AH84" s="54" t="s">
        <v>66</v>
      </c>
      <c r="AI84" s="54" t="s">
        <v>66</v>
      </c>
      <c r="AJ84" s="93" t="s">
        <v>66</v>
      </c>
      <c r="AK84" s="93" t="s">
        <v>66</v>
      </c>
      <c r="AL84" s="93" t="s">
        <v>66</v>
      </c>
      <c r="AM84" s="93" t="s">
        <v>66</v>
      </c>
      <c r="AN84" s="93" t="s">
        <v>66</v>
      </c>
      <c r="AO84" s="93" t="s">
        <v>66</v>
      </c>
      <c r="AP84" s="93" t="s">
        <v>66</v>
      </c>
      <c r="AQ84" s="93" t="s">
        <v>66</v>
      </c>
      <c r="AR84" s="93" t="s">
        <v>66</v>
      </c>
      <c r="AS84" s="93" t="s">
        <v>66</v>
      </c>
      <c r="AT84" s="93" t="s">
        <v>66</v>
      </c>
      <c r="AU84" s="93" t="s">
        <v>66</v>
      </c>
      <c r="AV84" s="93" t="s">
        <v>66</v>
      </c>
      <c r="AW84" s="93" t="s">
        <v>66</v>
      </c>
      <c r="AX84" s="93" t="s">
        <v>66</v>
      </c>
      <c r="AY84" s="93" t="s">
        <v>66</v>
      </c>
      <c r="AZ84" s="93" t="s">
        <v>66</v>
      </c>
      <c r="BA84" s="93" t="s">
        <v>66</v>
      </c>
      <c r="BB84" s="93" t="s">
        <v>66</v>
      </c>
      <c r="BC84" s="93" t="s">
        <v>66</v>
      </c>
      <c r="BD84" s="93" t="s">
        <v>66</v>
      </c>
      <c r="BE84" s="93" t="s">
        <v>66</v>
      </c>
      <c r="BF84" s="93" t="s">
        <v>66</v>
      </c>
      <c r="BG84" s="93" t="s">
        <v>66</v>
      </c>
      <c r="BH84" s="93" t="s">
        <v>66</v>
      </c>
      <c r="BI84" s="93" t="s">
        <v>66</v>
      </c>
      <c r="BJ84" s="93" t="s">
        <v>66</v>
      </c>
      <c r="BK84" s="93" t="s">
        <v>66</v>
      </c>
      <c r="BL84" s="93" t="s">
        <v>66</v>
      </c>
      <c r="BM84" s="93" t="s">
        <v>66</v>
      </c>
      <c r="BN84" s="54" t="s">
        <v>66</v>
      </c>
      <c r="BO84" s="54" t="s">
        <v>66</v>
      </c>
      <c r="BP84" s="54" t="s">
        <v>66</v>
      </c>
      <c r="BQ84" s="54" t="s">
        <v>66</v>
      </c>
      <c r="BR84" s="54" t="s">
        <v>66</v>
      </c>
      <c r="BS84" s="54" t="s">
        <v>66</v>
      </c>
      <c r="BT84" s="54" t="s">
        <v>66</v>
      </c>
      <c r="BU84" s="54" t="s">
        <v>66</v>
      </c>
      <c r="BV84" s="54" t="s">
        <v>66</v>
      </c>
      <c r="BW84" s="54" t="s">
        <v>66</v>
      </c>
      <c r="BX84" s="54" t="s">
        <v>66</v>
      </c>
    </row>
    <row r="85" spans="1:182" ht="31.5" x14ac:dyDescent="0.2">
      <c r="A85" s="81" t="s">
        <v>178</v>
      </c>
      <c r="B85" s="86" t="s">
        <v>179</v>
      </c>
      <c r="C85" s="87" t="s">
        <v>65</v>
      </c>
      <c r="D85" s="53" t="s">
        <v>66</v>
      </c>
      <c r="E85" s="53" t="s">
        <v>66</v>
      </c>
      <c r="F85" s="53" t="s">
        <v>66</v>
      </c>
      <c r="G85" s="53" t="s">
        <v>66</v>
      </c>
      <c r="H85" s="54" t="s">
        <v>66</v>
      </c>
      <c r="I85" s="54" t="s">
        <v>66</v>
      </c>
      <c r="J85" s="54" t="s">
        <v>66</v>
      </c>
      <c r="K85" s="54" t="s">
        <v>66</v>
      </c>
      <c r="L85" s="54" t="s">
        <v>66</v>
      </c>
      <c r="M85" s="54" t="s">
        <v>66</v>
      </c>
      <c r="N85" s="54" t="s">
        <v>66</v>
      </c>
      <c r="O85" s="54" t="s">
        <v>66</v>
      </c>
      <c r="P85" s="54" t="s">
        <v>66</v>
      </c>
      <c r="Q85" s="54" t="s">
        <v>66</v>
      </c>
      <c r="R85" s="54" t="s">
        <v>66</v>
      </c>
      <c r="S85" s="54" t="s">
        <v>66</v>
      </c>
      <c r="T85" s="54" t="s">
        <v>66</v>
      </c>
      <c r="U85" s="54" t="s">
        <v>66</v>
      </c>
      <c r="V85" s="54" t="s">
        <v>66</v>
      </c>
      <c r="W85" s="54" t="s">
        <v>66</v>
      </c>
      <c r="X85" s="54" t="s">
        <v>66</v>
      </c>
      <c r="Y85" s="54" t="s">
        <v>66</v>
      </c>
      <c r="Z85" s="54" t="s">
        <v>66</v>
      </c>
      <c r="AA85" s="54" t="s">
        <v>66</v>
      </c>
      <c r="AB85" s="54" t="s">
        <v>66</v>
      </c>
      <c r="AC85" s="54" t="s">
        <v>66</v>
      </c>
      <c r="AD85" s="54" t="s">
        <v>66</v>
      </c>
      <c r="AE85" s="54" t="s">
        <v>66</v>
      </c>
      <c r="AF85" s="54" t="s">
        <v>66</v>
      </c>
      <c r="AG85" s="54" t="s">
        <v>66</v>
      </c>
      <c r="AH85" s="54" t="s">
        <v>66</v>
      </c>
      <c r="AI85" s="54" t="s">
        <v>66</v>
      </c>
      <c r="AJ85" s="93" t="s">
        <v>66</v>
      </c>
      <c r="AK85" s="93" t="s">
        <v>66</v>
      </c>
      <c r="AL85" s="93" t="s">
        <v>66</v>
      </c>
      <c r="AM85" s="93" t="s">
        <v>66</v>
      </c>
      <c r="AN85" s="93" t="s">
        <v>66</v>
      </c>
      <c r="AO85" s="93" t="s">
        <v>66</v>
      </c>
      <c r="AP85" s="93" t="s">
        <v>66</v>
      </c>
      <c r="AQ85" s="93" t="s">
        <v>66</v>
      </c>
      <c r="AR85" s="93" t="s">
        <v>66</v>
      </c>
      <c r="AS85" s="93" t="s">
        <v>66</v>
      </c>
      <c r="AT85" s="93" t="s">
        <v>66</v>
      </c>
      <c r="AU85" s="93" t="s">
        <v>66</v>
      </c>
      <c r="AV85" s="93" t="s">
        <v>66</v>
      </c>
      <c r="AW85" s="93" t="s">
        <v>66</v>
      </c>
      <c r="AX85" s="93" t="s">
        <v>66</v>
      </c>
      <c r="AY85" s="93" t="s">
        <v>66</v>
      </c>
      <c r="AZ85" s="93" t="s">
        <v>66</v>
      </c>
      <c r="BA85" s="93" t="s">
        <v>66</v>
      </c>
      <c r="BB85" s="93" t="s">
        <v>66</v>
      </c>
      <c r="BC85" s="93" t="s">
        <v>66</v>
      </c>
      <c r="BD85" s="93" t="s">
        <v>66</v>
      </c>
      <c r="BE85" s="93" t="s">
        <v>66</v>
      </c>
      <c r="BF85" s="93" t="s">
        <v>66</v>
      </c>
      <c r="BG85" s="93" t="s">
        <v>66</v>
      </c>
      <c r="BH85" s="93" t="s">
        <v>66</v>
      </c>
      <c r="BI85" s="93" t="s">
        <v>66</v>
      </c>
      <c r="BJ85" s="93" t="s">
        <v>66</v>
      </c>
      <c r="BK85" s="93" t="s">
        <v>66</v>
      </c>
      <c r="BL85" s="93" t="s">
        <v>66</v>
      </c>
      <c r="BM85" s="93" t="s">
        <v>66</v>
      </c>
      <c r="BN85" s="54" t="s">
        <v>66</v>
      </c>
      <c r="BO85" s="54" t="s">
        <v>66</v>
      </c>
      <c r="BP85" s="54" t="s">
        <v>66</v>
      </c>
      <c r="BQ85" s="54" t="s">
        <v>66</v>
      </c>
      <c r="BR85" s="54" t="s">
        <v>66</v>
      </c>
      <c r="BS85" s="54" t="s">
        <v>66</v>
      </c>
      <c r="BT85" s="54" t="s">
        <v>66</v>
      </c>
      <c r="BU85" s="54" t="s">
        <v>66</v>
      </c>
      <c r="BV85" s="54" t="s">
        <v>66</v>
      </c>
      <c r="BW85" s="54" t="s">
        <v>66</v>
      </c>
      <c r="BX85" s="54" t="s">
        <v>66</v>
      </c>
    </row>
    <row r="86" spans="1:182" ht="31.5" x14ac:dyDescent="0.2">
      <c r="A86" s="81" t="s">
        <v>234</v>
      </c>
      <c r="B86" s="86" t="s">
        <v>180</v>
      </c>
      <c r="C86" s="87" t="s">
        <v>65</v>
      </c>
      <c r="D86" s="50" t="s">
        <v>66</v>
      </c>
      <c r="E86" s="50" t="s">
        <v>66</v>
      </c>
      <c r="F86" s="50" t="s">
        <v>66</v>
      </c>
      <c r="G86" s="50" t="s">
        <v>66</v>
      </c>
      <c r="H86" s="51">
        <f>H87+H92</f>
        <v>0</v>
      </c>
      <c r="I86" s="51">
        <f>I87+I92</f>
        <v>0</v>
      </c>
      <c r="J86" s="51">
        <f>J87+J92</f>
        <v>0</v>
      </c>
      <c r="K86" s="51">
        <f>K87+K92</f>
        <v>0.12761500000000001</v>
      </c>
      <c r="L86" s="51">
        <f>L87+L92</f>
        <v>11.072426</v>
      </c>
      <c r="M86" s="51" t="s">
        <v>66</v>
      </c>
      <c r="N86" s="51">
        <f>N87+N92</f>
        <v>0</v>
      </c>
      <c r="O86" s="51">
        <f>O87+O92</f>
        <v>10.728400000000001</v>
      </c>
      <c r="P86" s="51">
        <f>P87+P92</f>
        <v>13.915199999999999</v>
      </c>
      <c r="Q86" s="51" t="s">
        <v>66</v>
      </c>
      <c r="R86" s="51">
        <f>R87+R92</f>
        <v>13.90812</v>
      </c>
      <c r="S86" s="51" t="s">
        <v>66</v>
      </c>
      <c r="T86" s="51" t="s">
        <v>66</v>
      </c>
      <c r="U86" s="51" t="s">
        <v>66</v>
      </c>
      <c r="V86" s="51" t="s">
        <v>66</v>
      </c>
      <c r="W86" s="51" t="s">
        <v>66</v>
      </c>
      <c r="X86" s="51" t="s">
        <v>66</v>
      </c>
      <c r="Y86" s="51">
        <v>6.1384000000000007</v>
      </c>
      <c r="Z86" s="51">
        <f t="shared" ref="Z86:AD86" si="104">Z87+Z92</f>
        <v>0.7944</v>
      </c>
      <c r="AA86" s="51">
        <f t="shared" si="104"/>
        <v>0</v>
      </c>
      <c r="AB86" s="51">
        <f t="shared" si="104"/>
        <v>0</v>
      </c>
      <c r="AC86" s="51">
        <f t="shared" si="104"/>
        <v>0.7944</v>
      </c>
      <c r="AD86" s="51">
        <f t="shared" si="104"/>
        <v>0</v>
      </c>
      <c r="AE86" s="51">
        <f t="shared" ref="AE86:BC86" si="105">AE87+AE92</f>
        <v>0.84600000000000009</v>
      </c>
      <c r="AF86" s="51">
        <f t="shared" si="105"/>
        <v>0</v>
      </c>
      <c r="AG86" s="51">
        <f t="shared" si="105"/>
        <v>0</v>
      </c>
      <c r="AH86" s="51">
        <f t="shared" si="105"/>
        <v>0.81</v>
      </c>
      <c r="AI86" s="51">
        <f t="shared" si="105"/>
        <v>3.5999999999999997E-2</v>
      </c>
      <c r="AJ86" s="92">
        <v>2.8429199999999999</v>
      </c>
      <c r="AK86" s="92">
        <v>0</v>
      </c>
      <c r="AL86" s="92">
        <v>0</v>
      </c>
      <c r="AM86" s="92">
        <v>2.8429199999999999</v>
      </c>
      <c r="AN86" s="92">
        <v>0</v>
      </c>
      <c r="AO86" s="92">
        <f t="shared" si="105"/>
        <v>2.8329999999999997</v>
      </c>
      <c r="AP86" s="92">
        <f t="shared" si="105"/>
        <v>0</v>
      </c>
      <c r="AQ86" s="92">
        <f t="shared" si="105"/>
        <v>0</v>
      </c>
      <c r="AR86" s="92">
        <f t="shared" si="105"/>
        <v>2.8329999999999997</v>
      </c>
      <c r="AS86" s="92">
        <f t="shared" si="105"/>
        <v>0</v>
      </c>
      <c r="AT86" s="92">
        <v>0.65800000000000003</v>
      </c>
      <c r="AU86" s="92">
        <v>0</v>
      </c>
      <c r="AV86" s="92">
        <v>0</v>
      </c>
      <c r="AW86" s="92">
        <v>0.65800000000000003</v>
      </c>
      <c r="AX86" s="92">
        <v>0</v>
      </c>
      <c r="AY86" s="92">
        <f t="shared" si="105"/>
        <v>0</v>
      </c>
      <c r="AZ86" s="92">
        <f t="shared" si="105"/>
        <v>0</v>
      </c>
      <c r="BA86" s="92">
        <f t="shared" si="105"/>
        <v>0</v>
      </c>
      <c r="BB86" s="92">
        <f t="shared" si="105"/>
        <v>0</v>
      </c>
      <c r="BC86" s="92">
        <f t="shared" si="105"/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f t="shared" ref="BI86:BW86" si="106">BI87+BI92</f>
        <v>0.65800000000000003</v>
      </c>
      <c r="BJ86" s="92">
        <f t="shared" si="106"/>
        <v>0</v>
      </c>
      <c r="BK86" s="92">
        <f t="shared" si="106"/>
        <v>0</v>
      </c>
      <c r="BL86" s="92">
        <f t="shared" si="106"/>
        <v>0.65800000000000003</v>
      </c>
      <c r="BM86" s="92">
        <f t="shared" si="106"/>
        <v>0</v>
      </c>
      <c r="BN86" s="51">
        <f t="shared" si="106"/>
        <v>4.2953200000000002</v>
      </c>
      <c r="BO86" s="51">
        <f t="shared" si="106"/>
        <v>0</v>
      </c>
      <c r="BP86" s="51">
        <f t="shared" si="106"/>
        <v>0</v>
      </c>
      <c r="BQ86" s="51">
        <f t="shared" si="106"/>
        <v>4.2953200000000002</v>
      </c>
      <c r="BR86" s="51">
        <f t="shared" si="106"/>
        <v>0</v>
      </c>
      <c r="BS86" s="51">
        <f t="shared" si="106"/>
        <v>4.2854000000000001</v>
      </c>
      <c r="BT86" s="51">
        <f t="shared" si="106"/>
        <v>0</v>
      </c>
      <c r="BU86" s="51">
        <f t="shared" si="106"/>
        <v>0</v>
      </c>
      <c r="BV86" s="51">
        <f t="shared" si="106"/>
        <v>4.2854000000000001</v>
      </c>
      <c r="BW86" s="51">
        <f t="shared" si="106"/>
        <v>0</v>
      </c>
      <c r="BX86" s="51" t="s">
        <v>66</v>
      </c>
    </row>
    <row r="87" spans="1:182" s="24" customFormat="1" ht="15.75" x14ac:dyDescent="0.2">
      <c r="A87" s="84" t="s">
        <v>181</v>
      </c>
      <c r="B87" s="19" t="s">
        <v>182</v>
      </c>
      <c r="C87" s="20" t="s">
        <v>65</v>
      </c>
      <c r="D87" s="21" t="s">
        <v>66</v>
      </c>
      <c r="E87" s="21" t="s">
        <v>66</v>
      </c>
      <c r="F87" s="21" t="s">
        <v>66</v>
      </c>
      <c r="G87" s="21" t="s">
        <v>66</v>
      </c>
      <c r="H87" s="63">
        <f t="shared" ref="H87:AI87" si="107">SUM(H88:H91)</f>
        <v>0</v>
      </c>
      <c r="I87" s="63">
        <f t="shared" si="107"/>
        <v>0</v>
      </c>
      <c r="J87" s="63">
        <f t="shared" si="107"/>
        <v>0</v>
      </c>
      <c r="K87" s="63">
        <f t="shared" si="107"/>
        <v>0.12761500000000001</v>
      </c>
      <c r="L87" s="63">
        <f t="shared" si="107"/>
        <v>11.072426</v>
      </c>
      <c r="M87" s="63">
        <f t="shared" si="107"/>
        <v>0</v>
      </c>
      <c r="N87" s="63">
        <f t="shared" si="107"/>
        <v>0</v>
      </c>
      <c r="O87" s="63">
        <f t="shared" si="107"/>
        <v>10.728400000000001</v>
      </c>
      <c r="P87" s="63">
        <f>SUM(P88:P91)</f>
        <v>11.5322</v>
      </c>
      <c r="Q87" s="63">
        <f t="shared" si="107"/>
        <v>0</v>
      </c>
      <c r="R87" s="63">
        <f t="shared" si="107"/>
        <v>11.525399999999999</v>
      </c>
      <c r="S87" s="63">
        <f t="shared" si="107"/>
        <v>0</v>
      </c>
      <c r="T87" s="63">
        <f t="shared" si="107"/>
        <v>0</v>
      </c>
      <c r="U87" s="63">
        <f t="shared" si="107"/>
        <v>0</v>
      </c>
      <c r="V87" s="63">
        <f t="shared" si="107"/>
        <v>0</v>
      </c>
      <c r="W87" s="63">
        <f t="shared" si="107"/>
        <v>0</v>
      </c>
      <c r="X87" s="63">
        <f t="shared" si="107"/>
        <v>0</v>
      </c>
      <c r="Y87" s="63">
        <v>6.1384000000000007</v>
      </c>
      <c r="Z87" s="63">
        <f t="shared" si="107"/>
        <v>0.7944</v>
      </c>
      <c r="AA87" s="63">
        <f t="shared" si="107"/>
        <v>0</v>
      </c>
      <c r="AB87" s="63">
        <f t="shared" si="107"/>
        <v>0</v>
      </c>
      <c r="AC87" s="63">
        <f t="shared" si="107"/>
        <v>0.7944</v>
      </c>
      <c r="AD87" s="63">
        <f t="shared" si="107"/>
        <v>0</v>
      </c>
      <c r="AE87" s="63">
        <f t="shared" si="107"/>
        <v>0.81</v>
      </c>
      <c r="AF87" s="63">
        <f t="shared" si="107"/>
        <v>0</v>
      </c>
      <c r="AG87" s="63">
        <f t="shared" si="107"/>
        <v>0</v>
      </c>
      <c r="AH87" s="63">
        <f t="shared" si="107"/>
        <v>0.81</v>
      </c>
      <c r="AI87" s="63">
        <f t="shared" si="107"/>
        <v>0</v>
      </c>
      <c r="AJ87" s="63">
        <v>0.4602</v>
      </c>
      <c r="AK87" s="63">
        <v>0</v>
      </c>
      <c r="AL87" s="63">
        <v>0</v>
      </c>
      <c r="AM87" s="63">
        <v>0.4602</v>
      </c>
      <c r="AN87" s="63">
        <v>0</v>
      </c>
      <c r="AO87" s="63">
        <f t="shared" ref="AO87:BO87" si="108">SUM(AO88:AO91)</f>
        <v>0.45300000000000001</v>
      </c>
      <c r="AP87" s="63">
        <f t="shared" si="108"/>
        <v>0</v>
      </c>
      <c r="AQ87" s="63">
        <f t="shared" si="108"/>
        <v>0</v>
      </c>
      <c r="AR87" s="63">
        <f t="shared" si="108"/>
        <v>0.45300000000000001</v>
      </c>
      <c r="AS87" s="63">
        <f t="shared" si="108"/>
        <v>0</v>
      </c>
      <c r="AT87" s="63">
        <v>0.65800000000000003</v>
      </c>
      <c r="AU87" s="63">
        <v>0</v>
      </c>
      <c r="AV87" s="63">
        <v>0</v>
      </c>
      <c r="AW87" s="63">
        <v>0.65800000000000003</v>
      </c>
      <c r="AX87" s="63">
        <v>0</v>
      </c>
      <c r="AY87" s="63">
        <f t="shared" si="108"/>
        <v>0</v>
      </c>
      <c r="AZ87" s="63">
        <f t="shared" si="108"/>
        <v>0</v>
      </c>
      <c r="BA87" s="63">
        <f t="shared" si="108"/>
        <v>0</v>
      </c>
      <c r="BB87" s="63">
        <f t="shared" si="108"/>
        <v>0</v>
      </c>
      <c r="BC87" s="63">
        <f t="shared" si="108"/>
        <v>0</v>
      </c>
      <c r="BD87" s="63">
        <v>0</v>
      </c>
      <c r="BE87" s="63">
        <v>0</v>
      </c>
      <c r="BF87" s="63">
        <v>0</v>
      </c>
      <c r="BG87" s="63">
        <v>0</v>
      </c>
      <c r="BH87" s="63">
        <v>0</v>
      </c>
      <c r="BI87" s="63">
        <f t="shared" si="108"/>
        <v>0.65800000000000003</v>
      </c>
      <c r="BJ87" s="63">
        <f t="shared" si="108"/>
        <v>0</v>
      </c>
      <c r="BK87" s="63">
        <f t="shared" si="108"/>
        <v>0</v>
      </c>
      <c r="BL87" s="63">
        <f t="shared" si="108"/>
        <v>0.65800000000000003</v>
      </c>
      <c r="BM87" s="63">
        <f t="shared" si="108"/>
        <v>0</v>
      </c>
      <c r="BN87" s="63">
        <f t="shared" si="108"/>
        <v>1.9125999999999999</v>
      </c>
      <c r="BO87" s="63">
        <f t="shared" si="108"/>
        <v>0</v>
      </c>
      <c r="BP87" s="63">
        <f t="shared" ref="BP87:BW87" si="109">SUM(BP88:BP91)</f>
        <v>0</v>
      </c>
      <c r="BQ87" s="63">
        <f t="shared" si="109"/>
        <v>1.9125999999999999</v>
      </c>
      <c r="BR87" s="63">
        <f t="shared" si="109"/>
        <v>0</v>
      </c>
      <c r="BS87" s="63">
        <f t="shared" si="109"/>
        <v>1.9054000000000002</v>
      </c>
      <c r="BT87" s="63">
        <f t="shared" si="109"/>
        <v>0</v>
      </c>
      <c r="BU87" s="63">
        <f t="shared" si="109"/>
        <v>0</v>
      </c>
      <c r="BV87" s="63">
        <f t="shared" si="109"/>
        <v>1.9054000000000002</v>
      </c>
      <c r="BW87" s="63">
        <f t="shared" si="109"/>
        <v>0</v>
      </c>
      <c r="BX87" s="63" t="s">
        <v>66</v>
      </c>
      <c r="BY87" s="130"/>
      <c r="BZ87" s="130"/>
      <c r="CA87" s="130"/>
      <c r="CB87" s="130"/>
      <c r="CC87" s="130"/>
      <c r="CD87" s="130"/>
      <c r="CE87" s="130"/>
      <c r="CF87" s="130"/>
      <c r="CG87" s="130"/>
      <c r="CH87" s="130"/>
      <c r="CI87" s="130"/>
      <c r="CJ87" s="130"/>
      <c r="CK87" s="130"/>
      <c r="CL87" s="130"/>
      <c r="CM87" s="130"/>
      <c r="CN87" s="130"/>
      <c r="CO87" s="130"/>
      <c r="CP87" s="130"/>
      <c r="CQ87" s="130"/>
      <c r="CR87" s="130"/>
      <c r="CS87" s="130"/>
      <c r="CT87" s="130"/>
      <c r="CU87" s="130"/>
      <c r="CV87" s="130"/>
      <c r="CW87" s="130"/>
      <c r="CX87" s="130"/>
      <c r="CY87" s="130"/>
      <c r="CZ87" s="130"/>
      <c r="DA87" s="130"/>
      <c r="DB87" s="130"/>
      <c r="DC87" s="130"/>
      <c r="DD87" s="130"/>
      <c r="DE87" s="130"/>
      <c r="DF87" s="130"/>
      <c r="DG87" s="130"/>
      <c r="DH87" s="130"/>
      <c r="DI87" s="130"/>
      <c r="DJ87" s="130"/>
      <c r="DK87" s="130"/>
      <c r="DL87" s="130"/>
      <c r="DM87" s="130"/>
      <c r="DN87" s="130"/>
      <c r="DO87" s="130"/>
      <c r="DP87" s="130"/>
      <c r="DQ87" s="130"/>
      <c r="DR87" s="130"/>
      <c r="DS87" s="130"/>
      <c r="DT87" s="130"/>
      <c r="DU87" s="130"/>
      <c r="DV87" s="130"/>
      <c r="DW87" s="130"/>
      <c r="DX87" s="130"/>
      <c r="DY87" s="130"/>
      <c r="DZ87" s="130"/>
      <c r="EA87" s="130"/>
      <c r="EB87" s="130"/>
      <c r="EC87" s="130"/>
      <c r="ED87" s="130"/>
      <c r="EE87" s="130"/>
      <c r="EF87" s="130"/>
      <c r="EG87" s="130"/>
      <c r="EH87" s="130"/>
      <c r="EI87" s="130"/>
      <c r="EJ87" s="130"/>
      <c r="EK87" s="130"/>
      <c r="EL87" s="130"/>
      <c r="EM87" s="130"/>
      <c r="EN87" s="130"/>
      <c r="EO87" s="130"/>
      <c r="EP87" s="130"/>
      <c r="EQ87" s="130"/>
      <c r="ER87" s="130"/>
      <c r="ES87" s="130"/>
      <c r="ET87" s="130"/>
      <c r="EU87" s="130"/>
      <c r="EV87" s="130"/>
      <c r="EW87" s="130"/>
      <c r="EX87" s="130"/>
      <c r="EY87" s="130"/>
      <c r="EZ87" s="130"/>
      <c r="FA87" s="130"/>
      <c r="FB87" s="130"/>
      <c r="FC87" s="130"/>
      <c r="FD87" s="130"/>
      <c r="FE87" s="130"/>
      <c r="FF87" s="130"/>
      <c r="FG87" s="130"/>
      <c r="FH87" s="130"/>
      <c r="FI87" s="130"/>
      <c r="FJ87" s="130"/>
      <c r="FK87" s="130"/>
      <c r="FL87" s="130"/>
      <c r="FM87" s="130"/>
      <c r="FN87" s="130"/>
      <c r="FO87" s="130"/>
      <c r="FP87" s="130"/>
      <c r="FQ87" s="130"/>
      <c r="FR87" s="130"/>
      <c r="FS87" s="130"/>
      <c r="FT87" s="130"/>
      <c r="FU87" s="130"/>
      <c r="FV87" s="130"/>
      <c r="FW87" s="130"/>
      <c r="FX87" s="130"/>
      <c r="FY87" s="130"/>
      <c r="FZ87" s="130"/>
    </row>
    <row r="88" spans="1:182" s="31" customFormat="1" ht="31.5" x14ac:dyDescent="0.2">
      <c r="A88" s="85" t="s">
        <v>183</v>
      </c>
      <c r="B88" s="27" t="s">
        <v>274</v>
      </c>
      <c r="C88" s="22" t="s">
        <v>184</v>
      </c>
      <c r="D88" s="28" t="s">
        <v>95</v>
      </c>
      <c r="E88" s="137">
        <v>2017</v>
      </c>
      <c r="F88" s="137">
        <v>2017</v>
      </c>
      <c r="G88" s="28" t="s">
        <v>66</v>
      </c>
      <c r="H88" s="28" t="s">
        <v>66</v>
      </c>
      <c r="I88" s="28" t="s">
        <v>66</v>
      </c>
      <c r="J88" s="28" t="s">
        <v>66</v>
      </c>
      <c r="K88" s="32">
        <f>(0.072672+0.003469)+(0.04805+0.003424)</f>
        <v>0.12761500000000001</v>
      </c>
      <c r="L88" s="32">
        <f>(0.405651+0.058338)+(0.27287+0.057567)</f>
        <v>0.79442599999999997</v>
      </c>
      <c r="M88" s="33" t="s">
        <v>124</v>
      </c>
      <c r="N88" s="28">
        <v>0</v>
      </c>
      <c r="O88" s="106">
        <f>0+Y88</f>
        <v>0.7944</v>
      </c>
      <c r="P88" s="32">
        <v>0.79400000000000004</v>
      </c>
      <c r="Q88" s="28" t="s">
        <v>66</v>
      </c>
      <c r="R88" s="72">
        <v>0.7944</v>
      </c>
      <c r="S88" s="28" t="s">
        <v>66</v>
      </c>
      <c r="T88" s="28" t="s">
        <v>66</v>
      </c>
      <c r="U88" s="28" t="s">
        <v>66</v>
      </c>
      <c r="V88" s="28" t="s">
        <v>66</v>
      </c>
      <c r="W88" s="28" t="s">
        <v>66</v>
      </c>
      <c r="X88" s="28" t="s">
        <v>66</v>
      </c>
      <c r="Y88" s="105">
        <v>0.7944</v>
      </c>
      <c r="Z88" s="32">
        <f t="shared" ref="Z88:Z91" si="110">AA88+AB88+AC88+AD88</f>
        <v>0.7944</v>
      </c>
      <c r="AA88" s="62">
        <v>0</v>
      </c>
      <c r="AB88" s="62">
        <v>0</v>
      </c>
      <c r="AC88" s="30">
        <v>0.7944</v>
      </c>
      <c r="AD88" s="30">
        <v>0</v>
      </c>
      <c r="AE88" s="105">
        <f>AF88+AG88+AH88+AI88</f>
        <v>0.81</v>
      </c>
      <c r="AF88" s="102">
        <v>0</v>
      </c>
      <c r="AG88" s="102">
        <v>0</v>
      </c>
      <c r="AH88" s="114">
        <v>0.81</v>
      </c>
      <c r="AI88" s="114">
        <v>0</v>
      </c>
      <c r="AJ88" s="107">
        <v>0</v>
      </c>
      <c r="AK88" s="102">
        <v>0</v>
      </c>
      <c r="AL88" s="62">
        <v>0</v>
      </c>
      <c r="AM88" s="30">
        <v>0</v>
      </c>
      <c r="AN88" s="30">
        <v>0</v>
      </c>
      <c r="AO88" s="107">
        <f>AP88+AQ88+AR88+AS88</f>
        <v>0</v>
      </c>
      <c r="AP88" s="62">
        <v>0</v>
      </c>
      <c r="AQ88" s="62">
        <v>0</v>
      </c>
      <c r="AR88" s="30">
        <v>0</v>
      </c>
      <c r="AS88" s="30">
        <v>0</v>
      </c>
      <c r="AT88" s="28">
        <f t="shared" ref="AT88:AT89" si="111">AU88+AV88+AW88+AX88</f>
        <v>0</v>
      </c>
      <c r="AU88" s="62">
        <v>0</v>
      </c>
      <c r="AV88" s="62">
        <v>0</v>
      </c>
      <c r="AW88" s="65">
        <v>0</v>
      </c>
      <c r="AX88" s="30">
        <v>0</v>
      </c>
      <c r="AY88" s="28">
        <f t="shared" ref="AY88:AY89" si="112">AZ88+BA88+BB88+BC88</f>
        <v>0</v>
      </c>
      <c r="AZ88" s="62">
        <v>0</v>
      </c>
      <c r="BA88" s="62">
        <v>0</v>
      </c>
      <c r="BB88" s="30">
        <v>0</v>
      </c>
      <c r="BC88" s="30">
        <v>0</v>
      </c>
      <c r="BD88" s="28">
        <v>0</v>
      </c>
      <c r="BE88" s="62">
        <v>0</v>
      </c>
      <c r="BF88" s="62">
        <v>0</v>
      </c>
      <c r="BG88" s="30">
        <v>0</v>
      </c>
      <c r="BH88" s="30">
        <v>0</v>
      </c>
      <c r="BI88" s="28">
        <f>BJ88+BK88+BL88+BM88</f>
        <v>0</v>
      </c>
      <c r="BJ88" s="62">
        <v>0</v>
      </c>
      <c r="BK88" s="62">
        <v>0</v>
      </c>
      <c r="BL88" s="30">
        <v>0</v>
      </c>
      <c r="BM88" s="30">
        <v>0</v>
      </c>
      <c r="BN88" s="28">
        <f>BO88+BP88+BQ88+BR88</f>
        <v>0.7944</v>
      </c>
      <c r="BO88" s="62">
        <f>AK88+AU88+BE8</f>
        <v>0</v>
      </c>
      <c r="BP88" s="62">
        <f>AL88+AV88+BF8</f>
        <v>0</v>
      </c>
      <c r="BQ88" s="62">
        <f t="shared" ref="BQ88:BQ91" si="113">AC88+AM88+AW88+BG88</f>
        <v>0.7944</v>
      </c>
      <c r="BR88" s="62">
        <f>AN88+AX88+BH8</f>
        <v>0</v>
      </c>
      <c r="BS88" s="28">
        <f t="shared" ref="BS88:BS91" si="114">BT88+BU88+BV88+BW88</f>
        <v>0.7944</v>
      </c>
      <c r="BT88" s="62">
        <f t="shared" ref="BT88:BT91" si="115">AP88+AZ88+BJ88</f>
        <v>0</v>
      </c>
      <c r="BU88" s="62">
        <f t="shared" ref="BU88:BU91" si="116">AQ88+BA88+BK88</f>
        <v>0</v>
      </c>
      <c r="BV88" s="111">
        <f t="shared" ref="BV88:BV91" si="117">AC88+AR88+BB88+BL88</f>
        <v>0.7944</v>
      </c>
      <c r="BW88" s="62">
        <f t="shared" ref="BW88:BW91" si="118">AS88+BC88+BM88</f>
        <v>0</v>
      </c>
      <c r="BX88" s="107" t="s">
        <v>66</v>
      </c>
      <c r="BY88" s="130"/>
      <c r="BZ88" s="130"/>
      <c r="CA88" s="130"/>
      <c r="CB88" s="130"/>
      <c r="CC88" s="130"/>
      <c r="CD88" s="130"/>
      <c r="CE88" s="130"/>
      <c r="CF88" s="130"/>
      <c r="CG88" s="130"/>
      <c r="CH88" s="130"/>
      <c r="CI88" s="130"/>
      <c r="CJ88" s="130"/>
      <c r="CK88" s="130"/>
      <c r="CL88" s="130"/>
      <c r="CM88" s="130"/>
      <c r="CN88" s="130"/>
      <c r="CO88" s="130"/>
      <c r="CP88" s="130"/>
      <c r="CQ88" s="130"/>
      <c r="CR88" s="130"/>
      <c r="CS88" s="130"/>
      <c r="CT88" s="130"/>
      <c r="CU88" s="130"/>
      <c r="CV88" s="130"/>
      <c r="CW88" s="130"/>
      <c r="CX88" s="130"/>
      <c r="CY88" s="130"/>
      <c r="CZ88" s="130"/>
      <c r="DA88" s="130"/>
      <c r="DB88" s="130"/>
      <c r="DC88" s="130"/>
      <c r="DD88" s="130"/>
      <c r="DE88" s="130"/>
      <c r="DF88" s="130"/>
      <c r="DG88" s="130"/>
      <c r="DH88" s="130"/>
      <c r="DI88" s="130"/>
      <c r="DJ88" s="130"/>
      <c r="DK88" s="130"/>
      <c r="DL88" s="130"/>
      <c r="DM88" s="130"/>
      <c r="DN88" s="130"/>
      <c r="DO88" s="130"/>
      <c r="DP88" s="130"/>
      <c r="DQ88" s="130"/>
      <c r="DR88" s="130"/>
      <c r="DS88" s="130"/>
      <c r="DT88" s="130"/>
      <c r="DU88" s="130"/>
      <c r="DV88" s="130"/>
      <c r="DW88" s="130"/>
      <c r="DX88" s="130"/>
      <c r="DY88" s="130"/>
      <c r="DZ88" s="130"/>
      <c r="EA88" s="130"/>
      <c r="EB88" s="130"/>
      <c r="EC88" s="130"/>
      <c r="ED88" s="130"/>
      <c r="EE88" s="130"/>
      <c r="EF88" s="130"/>
      <c r="EG88" s="130"/>
      <c r="EH88" s="130"/>
      <c r="EI88" s="130"/>
      <c r="EJ88" s="130"/>
      <c r="EK88" s="130"/>
      <c r="EL88" s="130"/>
      <c r="EM88" s="130"/>
      <c r="EN88" s="130"/>
      <c r="EO88" s="130"/>
      <c r="EP88" s="130"/>
      <c r="EQ88" s="130"/>
      <c r="ER88" s="130"/>
      <c r="ES88" s="130"/>
      <c r="ET88" s="130"/>
      <c r="EU88" s="130"/>
      <c r="EV88" s="130"/>
      <c r="EW88" s="130"/>
      <c r="EX88" s="130"/>
      <c r="EY88" s="130"/>
      <c r="EZ88" s="130"/>
      <c r="FA88" s="130"/>
      <c r="FB88" s="130"/>
      <c r="FC88" s="130"/>
      <c r="FD88" s="130"/>
      <c r="FE88" s="130"/>
      <c r="FF88" s="130"/>
      <c r="FG88" s="130"/>
      <c r="FH88" s="130"/>
      <c r="FI88" s="130"/>
      <c r="FJ88" s="130"/>
      <c r="FK88" s="130"/>
      <c r="FL88" s="130"/>
      <c r="FM88" s="130"/>
      <c r="FN88" s="130"/>
      <c r="FO88" s="130"/>
      <c r="FP88" s="130"/>
      <c r="FQ88" s="130"/>
      <c r="FR88" s="130"/>
      <c r="FS88" s="130"/>
      <c r="FT88" s="130"/>
      <c r="FU88" s="130"/>
      <c r="FV88" s="130"/>
      <c r="FW88" s="130"/>
      <c r="FX88" s="130"/>
      <c r="FY88" s="130"/>
      <c r="FZ88" s="130"/>
    </row>
    <row r="89" spans="1:182" s="73" customFormat="1" ht="15.75" x14ac:dyDescent="0.25">
      <c r="A89" s="85" t="s">
        <v>270</v>
      </c>
      <c r="B89" s="27" t="s">
        <v>185</v>
      </c>
      <c r="C89" s="22" t="s">
        <v>186</v>
      </c>
      <c r="D89" s="28" t="s">
        <v>95</v>
      </c>
      <c r="E89" s="137">
        <v>2018</v>
      </c>
      <c r="F89" s="137">
        <v>2018</v>
      </c>
      <c r="G89" s="28" t="s">
        <v>66</v>
      </c>
      <c r="H89" s="28" t="s">
        <v>66</v>
      </c>
      <c r="I89" s="28" t="s">
        <v>66</v>
      </c>
      <c r="J89" s="28" t="s">
        <v>66</v>
      </c>
      <c r="K89" s="28" t="s">
        <v>66</v>
      </c>
      <c r="L89" s="28" t="s">
        <v>66</v>
      </c>
      <c r="M89" s="28" t="s">
        <v>66</v>
      </c>
      <c r="N89" s="28">
        <v>0</v>
      </c>
      <c r="O89" s="106">
        <f>0+Y89</f>
        <v>0</v>
      </c>
      <c r="P89" s="28">
        <v>0.4602</v>
      </c>
      <c r="Q89" s="28" t="s">
        <v>66</v>
      </c>
      <c r="R89" s="105">
        <f>0.453</f>
        <v>0.45300000000000001</v>
      </c>
      <c r="S89" s="28" t="s">
        <v>66</v>
      </c>
      <c r="T89" s="28" t="s">
        <v>66</v>
      </c>
      <c r="U89" s="28" t="s">
        <v>66</v>
      </c>
      <c r="V89" s="28" t="s">
        <v>66</v>
      </c>
      <c r="W89" s="28" t="s">
        <v>66</v>
      </c>
      <c r="X89" s="28" t="s">
        <v>66</v>
      </c>
      <c r="Y89" s="105">
        <v>0</v>
      </c>
      <c r="Z89" s="32">
        <f t="shared" si="110"/>
        <v>0</v>
      </c>
      <c r="AA89" s="62">
        <v>0</v>
      </c>
      <c r="AB89" s="62">
        <v>0</v>
      </c>
      <c r="AC89" s="30">
        <v>0</v>
      </c>
      <c r="AD89" s="30">
        <v>0</v>
      </c>
      <c r="AE89" s="107">
        <f>AF89+AG89+AH89+AI89</f>
        <v>0</v>
      </c>
      <c r="AF89" s="102">
        <v>0</v>
      </c>
      <c r="AG89" s="102">
        <v>0</v>
      </c>
      <c r="AH89" s="109">
        <v>0</v>
      </c>
      <c r="AI89" s="109">
        <v>0</v>
      </c>
      <c r="AJ89" s="107">
        <v>0.4602</v>
      </c>
      <c r="AK89" s="102">
        <v>0</v>
      </c>
      <c r="AL89" s="62">
        <v>0</v>
      </c>
      <c r="AM89" s="30">
        <v>0.4602</v>
      </c>
      <c r="AN89" s="30">
        <v>0</v>
      </c>
      <c r="AO89" s="118">
        <f>AP89+AQ89+AR89+AS89</f>
        <v>0.45300000000000001</v>
      </c>
      <c r="AP89" s="62">
        <v>0</v>
      </c>
      <c r="AQ89" s="62">
        <v>0</v>
      </c>
      <c r="AR89" s="112">
        <v>0.45300000000000001</v>
      </c>
      <c r="AS89" s="30">
        <v>0</v>
      </c>
      <c r="AT89" s="28">
        <f t="shared" si="111"/>
        <v>0</v>
      </c>
      <c r="AU89" s="62">
        <v>0</v>
      </c>
      <c r="AV89" s="62">
        <v>0</v>
      </c>
      <c r="AW89" s="65">
        <v>0</v>
      </c>
      <c r="AX89" s="30">
        <v>0</v>
      </c>
      <c r="AY89" s="28">
        <f t="shared" si="112"/>
        <v>0</v>
      </c>
      <c r="AZ89" s="62">
        <v>0</v>
      </c>
      <c r="BA89" s="62">
        <v>0</v>
      </c>
      <c r="BB89" s="30">
        <v>0</v>
      </c>
      <c r="BC89" s="30">
        <v>0</v>
      </c>
      <c r="BD89" s="28">
        <v>0</v>
      </c>
      <c r="BE89" s="62">
        <v>0</v>
      </c>
      <c r="BF89" s="62">
        <v>0</v>
      </c>
      <c r="BG89" s="30">
        <v>0</v>
      </c>
      <c r="BH89" s="30">
        <v>0</v>
      </c>
      <c r="BI89" s="28">
        <f>BJ89+BK89+BL89+BM89</f>
        <v>0</v>
      </c>
      <c r="BJ89" s="62">
        <v>0</v>
      </c>
      <c r="BK89" s="62">
        <v>0</v>
      </c>
      <c r="BL89" s="30">
        <v>0</v>
      </c>
      <c r="BM89" s="30">
        <v>0</v>
      </c>
      <c r="BN89" s="28">
        <f>BO89+BP89+BQ89+BR89</f>
        <v>0.4602</v>
      </c>
      <c r="BO89" s="62">
        <f t="shared" ref="BO89:BP91" si="119">AK89+AU89+BE89</f>
        <v>0</v>
      </c>
      <c r="BP89" s="62">
        <f t="shared" si="119"/>
        <v>0</v>
      </c>
      <c r="BQ89" s="62">
        <f t="shared" si="113"/>
        <v>0.4602</v>
      </c>
      <c r="BR89" s="62">
        <f>AN89+AX89+BH89</f>
        <v>0</v>
      </c>
      <c r="BS89" s="28">
        <f t="shared" si="114"/>
        <v>0.45300000000000001</v>
      </c>
      <c r="BT89" s="62">
        <f t="shared" si="115"/>
        <v>0</v>
      </c>
      <c r="BU89" s="62">
        <f t="shared" si="116"/>
        <v>0</v>
      </c>
      <c r="BV89" s="111">
        <f t="shared" si="117"/>
        <v>0.45300000000000001</v>
      </c>
      <c r="BW89" s="62">
        <f t="shared" si="118"/>
        <v>0</v>
      </c>
      <c r="BX89" s="107" t="s">
        <v>66</v>
      </c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2"/>
      <c r="CV89" s="132"/>
      <c r="CW89" s="132"/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32"/>
      <c r="DI89" s="132"/>
      <c r="DJ89" s="132"/>
      <c r="DK89" s="132"/>
      <c r="DL89" s="132"/>
      <c r="DM89" s="132"/>
      <c r="DN89" s="132"/>
      <c r="DO89" s="132"/>
      <c r="DP89" s="132"/>
      <c r="DQ89" s="132"/>
      <c r="DR89" s="132"/>
      <c r="DS89" s="132"/>
      <c r="DT89" s="132"/>
      <c r="DU89" s="132"/>
      <c r="DV89" s="132"/>
      <c r="DW89" s="132"/>
      <c r="DX89" s="132"/>
      <c r="DY89" s="132"/>
      <c r="DZ89" s="132"/>
      <c r="EA89" s="132"/>
      <c r="EB89" s="132"/>
      <c r="EC89" s="132"/>
      <c r="ED89" s="132"/>
      <c r="EE89" s="132"/>
      <c r="EF89" s="132"/>
      <c r="EG89" s="132"/>
      <c r="EH89" s="132"/>
      <c r="EI89" s="132"/>
      <c r="EJ89" s="132"/>
      <c r="EK89" s="132"/>
      <c r="EL89" s="132"/>
      <c r="EM89" s="132"/>
      <c r="EN89" s="132"/>
      <c r="EO89" s="132"/>
      <c r="EP89" s="132"/>
      <c r="EQ89" s="132"/>
      <c r="ER89" s="132"/>
      <c r="ES89" s="132"/>
      <c r="ET89" s="132"/>
      <c r="EU89" s="132"/>
      <c r="EV89" s="132"/>
      <c r="EW89" s="132"/>
      <c r="EX89" s="132"/>
      <c r="EY89" s="132"/>
      <c r="EZ89" s="132"/>
      <c r="FA89" s="132"/>
      <c r="FB89" s="132"/>
      <c r="FC89" s="132"/>
      <c r="FD89" s="132"/>
      <c r="FE89" s="132"/>
      <c r="FF89" s="132"/>
      <c r="FG89" s="132"/>
      <c r="FH89" s="132"/>
      <c r="FI89" s="132"/>
      <c r="FJ89" s="132"/>
      <c r="FK89" s="132"/>
      <c r="FL89" s="132"/>
      <c r="FM89" s="132"/>
      <c r="FN89" s="132"/>
      <c r="FO89" s="132"/>
      <c r="FP89" s="132"/>
      <c r="FQ89" s="132"/>
      <c r="FR89" s="132"/>
      <c r="FS89" s="132"/>
      <c r="FT89" s="132"/>
      <c r="FU89" s="132"/>
      <c r="FV89" s="132"/>
      <c r="FW89" s="132"/>
      <c r="FX89" s="132"/>
      <c r="FY89" s="132"/>
      <c r="FZ89" s="132"/>
    </row>
    <row r="90" spans="1:182" s="123" customFormat="1" ht="42.75" customHeight="1" x14ac:dyDescent="0.2">
      <c r="A90" s="133" t="s">
        <v>279</v>
      </c>
      <c r="B90" s="134" t="s">
        <v>280</v>
      </c>
      <c r="C90" s="135" t="s">
        <v>273</v>
      </c>
      <c r="D90" s="107" t="s">
        <v>95</v>
      </c>
      <c r="E90" s="137">
        <v>2019</v>
      </c>
      <c r="F90" s="137">
        <v>2019</v>
      </c>
      <c r="G90" s="104">
        <v>2020</v>
      </c>
      <c r="H90" s="107" t="s">
        <v>66</v>
      </c>
      <c r="I90" s="107" t="s">
        <v>66</v>
      </c>
      <c r="J90" s="107" t="s">
        <v>66</v>
      </c>
      <c r="K90" s="107" t="s">
        <v>66</v>
      </c>
      <c r="L90" s="103">
        <v>0.65800000000000003</v>
      </c>
      <c r="M90" s="107" t="s">
        <v>66</v>
      </c>
      <c r="N90" s="107">
        <v>0</v>
      </c>
      <c r="O90" s="107">
        <v>0</v>
      </c>
      <c r="P90" s="103">
        <v>0.65800000000000003</v>
      </c>
      <c r="Q90" s="107" t="s">
        <v>66</v>
      </c>
      <c r="R90" s="103">
        <f>0.658</f>
        <v>0.65800000000000003</v>
      </c>
      <c r="S90" s="107" t="s">
        <v>66</v>
      </c>
      <c r="T90" s="107" t="s">
        <v>66</v>
      </c>
      <c r="U90" s="107" t="s">
        <v>66</v>
      </c>
      <c r="V90" s="107" t="s">
        <v>66</v>
      </c>
      <c r="W90" s="107" t="s">
        <v>66</v>
      </c>
      <c r="X90" s="107" t="s">
        <v>66</v>
      </c>
      <c r="Y90" s="107">
        <v>0</v>
      </c>
      <c r="Z90" s="103">
        <f t="shared" si="110"/>
        <v>0</v>
      </c>
      <c r="AA90" s="102">
        <v>0</v>
      </c>
      <c r="AB90" s="102">
        <v>0</v>
      </c>
      <c r="AC90" s="107">
        <v>0</v>
      </c>
      <c r="AD90" s="109">
        <v>0</v>
      </c>
      <c r="AE90" s="107">
        <f>AF90+AG90+AH90+AI90</f>
        <v>0</v>
      </c>
      <c r="AF90" s="102">
        <v>0</v>
      </c>
      <c r="AG90" s="102">
        <v>0</v>
      </c>
      <c r="AH90" s="109">
        <v>0</v>
      </c>
      <c r="AI90" s="109">
        <v>0</v>
      </c>
      <c r="AJ90" s="107">
        <v>0</v>
      </c>
      <c r="AK90" s="102">
        <v>0</v>
      </c>
      <c r="AL90" s="102">
        <v>0</v>
      </c>
      <c r="AM90" s="107">
        <v>0</v>
      </c>
      <c r="AN90" s="109">
        <v>0</v>
      </c>
      <c r="AO90" s="107">
        <f>AP90+AQ90+AR90+AS90</f>
        <v>0</v>
      </c>
      <c r="AP90" s="102">
        <v>0</v>
      </c>
      <c r="AQ90" s="102">
        <v>0</v>
      </c>
      <c r="AR90" s="109">
        <v>0</v>
      </c>
      <c r="AS90" s="109">
        <v>0</v>
      </c>
      <c r="AT90" s="107">
        <v>0.65800000000000003</v>
      </c>
      <c r="AU90" s="102">
        <v>0</v>
      </c>
      <c r="AV90" s="102">
        <v>0</v>
      </c>
      <c r="AW90" s="109">
        <v>0.65800000000000003</v>
      </c>
      <c r="AX90" s="109">
        <v>0</v>
      </c>
      <c r="AY90" s="105">
        <f>AZ90+BA90+BB90+BC90</f>
        <v>0</v>
      </c>
      <c r="AZ90" s="115">
        <v>0</v>
      </c>
      <c r="BA90" s="115">
        <v>0</v>
      </c>
      <c r="BB90" s="114">
        <v>0</v>
      </c>
      <c r="BC90" s="109">
        <v>0</v>
      </c>
      <c r="BD90" s="107">
        <v>0</v>
      </c>
      <c r="BE90" s="102">
        <v>0</v>
      </c>
      <c r="BF90" s="102">
        <v>0</v>
      </c>
      <c r="BG90" s="109">
        <v>0</v>
      </c>
      <c r="BH90" s="109">
        <v>0</v>
      </c>
      <c r="BI90" s="106">
        <f>BJ90+BK90+BL90+BM90</f>
        <v>0.65800000000000003</v>
      </c>
      <c r="BJ90" s="115">
        <v>0</v>
      </c>
      <c r="BK90" s="115">
        <v>0</v>
      </c>
      <c r="BL90" s="113">
        <v>0.65800000000000003</v>
      </c>
      <c r="BM90" s="109">
        <v>0</v>
      </c>
      <c r="BN90" s="107">
        <f>BO90+BP90+BQ90+BR90</f>
        <v>0.65800000000000003</v>
      </c>
      <c r="BO90" s="102">
        <f t="shared" si="119"/>
        <v>0</v>
      </c>
      <c r="BP90" s="102">
        <f t="shared" si="119"/>
        <v>0</v>
      </c>
      <c r="BQ90" s="102">
        <f t="shared" si="113"/>
        <v>0.65800000000000003</v>
      </c>
      <c r="BR90" s="102">
        <f>AN90+AX90+BH90</f>
        <v>0</v>
      </c>
      <c r="BS90" s="107">
        <f t="shared" si="114"/>
        <v>0.65800000000000003</v>
      </c>
      <c r="BT90" s="102">
        <f t="shared" si="115"/>
        <v>0</v>
      </c>
      <c r="BU90" s="102">
        <f t="shared" si="116"/>
        <v>0</v>
      </c>
      <c r="BV90" s="128">
        <f t="shared" si="117"/>
        <v>0.65800000000000003</v>
      </c>
      <c r="BW90" s="102">
        <f t="shared" si="118"/>
        <v>0</v>
      </c>
      <c r="BX90" s="107" t="s">
        <v>66</v>
      </c>
      <c r="BY90" s="130"/>
      <c r="BZ90" s="130"/>
      <c r="CA90" s="130"/>
      <c r="CB90" s="130"/>
      <c r="CC90" s="130"/>
      <c r="CD90" s="130"/>
      <c r="CE90" s="130"/>
      <c r="CF90" s="130"/>
      <c r="CG90" s="130"/>
      <c r="CH90" s="130"/>
      <c r="CI90" s="130"/>
      <c r="CJ90" s="130"/>
      <c r="CK90" s="130"/>
      <c r="CL90" s="130"/>
      <c r="CM90" s="130"/>
      <c r="CN90" s="130"/>
      <c r="CO90" s="130"/>
      <c r="CP90" s="130"/>
      <c r="CQ90" s="130"/>
      <c r="CR90" s="130"/>
      <c r="CS90" s="130"/>
      <c r="CT90" s="130"/>
      <c r="CU90" s="130"/>
      <c r="CV90" s="130"/>
      <c r="CW90" s="130"/>
      <c r="CX90" s="130"/>
      <c r="CY90" s="130"/>
      <c r="CZ90" s="130"/>
      <c r="DA90" s="130"/>
      <c r="DB90" s="130"/>
      <c r="DC90" s="130"/>
      <c r="DD90" s="130"/>
      <c r="DE90" s="130"/>
      <c r="DF90" s="130"/>
      <c r="DG90" s="130"/>
      <c r="DH90" s="130"/>
      <c r="DI90" s="130"/>
      <c r="DJ90" s="130"/>
      <c r="DK90" s="130"/>
      <c r="DL90" s="130"/>
      <c r="DM90" s="130"/>
      <c r="DN90" s="130"/>
      <c r="DO90" s="130"/>
      <c r="DP90" s="130"/>
      <c r="DQ90" s="130"/>
      <c r="DR90" s="130"/>
      <c r="DS90" s="130"/>
      <c r="DT90" s="130"/>
      <c r="DU90" s="130"/>
      <c r="DV90" s="130"/>
      <c r="DW90" s="130"/>
      <c r="DX90" s="130"/>
      <c r="DY90" s="130"/>
      <c r="DZ90" s="130"/>
      <c r="EA90" s="130"/>
      <c r="EB90" s="130"/>
      <c r="EC90" s="130"/>
      <c r="ED90" s="130"/>
      <c r="EE90" s="130"/>
      <c r="EF90" s="130"/>
      <c r="EG90" s="130"/>
      <c r="EH90" s="130"/>
      <c r="EI90" s="130"/>
      <c r="EJ90" s="130"/>
      <c r="EK90" s="130"/>
      <c r="EL90" s="130"/>
      <c r="EM90" s="130"/>
      <c r="EN90" s="130"/>
      <c r="EO90" s="130"/>
      <c r="EP90" s="130"/>
      <c r="EQ90" s="130"/>
      <c r="ER90" s="130"/>
      <c r="ES90" s="130"/>
      <c r="ET90" s="130"/>
      <c r="EU90" s="130"/>
      <c r="EV90" s="130"/>
      <c r="EW90" s="130"/>
      <c r="EX90" s="130"/>
      <c r="EY90" s="130"/>
      <c r="EZ90" s="130"/>
      <c r="FA90" s="130"/>
      <c r="FB90" s="130"/>
      <c r="FC90" s="130"/>
      <c r="FD90" s="130"/>
      <c r="FE90" s="130"/>
      <c r="FF90" s="130"/>
      <c r="FG90" s="130"/>
      <c r="FH90" s="130"/>
      <c r="FI90" s="130"/>
      <c r="FJ90" s="130"/>
      <c r="FK90" s="130"/>
      <c r="FL90" s="130"/>
      <c r="FM90" s="130"/>
      <c r="FN90" s="130"/>
      <c r="FO90" s="130"/>
      <c r="FP90" s="130"/>
      <c r="FQ90" s="130"/>
      <c r="FR90" s="130"/>
      <c r="FS90" s="130"/>
      <c r="FT90" s="130"/>
      <c r="FU90" s="130"/>
      <c r="FV90" s="130"/>
      <c r="FW90" s="130"/>
      <c r="FX90" s="130"/>
      <c r="FY90" s="130"/>
      <c r="FZ90" s="130"/>
    </row>
    <row r="91" spans="1:182" s="31" customFormat="1" ht="42.75" customHeight="1" x14ac:dyDescent="0.2">
      <c r="A91" s="85" t="s">
        <v>282</v>
      </c>
      <c r="B91" s="27" t="s">
        <v>283</v>
      </c>
      <c r="C91" s="22" t="s">
        <v>284</v>
      </c>
      <c r="D91" s="28" t="s">
        <v>285</v>
      </c>
      <c r="E91" s="137">
        <v>2014</v>
      </c>
      <c r="F91" s="137">
        <v>2016</v>
      </c>
      <c r="G91" s="29" t="s">
        <v>66</v>
      </c>
      <c r="H91" s="28" t="s">
        <v>66</v>
      </c>
      <c r="I91" s="28" t="s">
        <v>66</v>
      </c>
      <c r="J91" s="33" t="s">
        <v>286</v>
      </c>
      <c r="K91" s="28" t="s">
        <v>66</v>
      </c>
      <c r="L91" s="32">
        <v>9.6199999999999992</v>
      </c>
      <c r="M91" s="28" t="s">
        <v>66</v>
      </c>
      <c r="N91" s="28">
        <v>0</v>
      </c>
      <c r="O91" s="105">
        <f>4.59+Y91</f>
        <v>9.9340000000000011</v>
      </c>
      <c r="P91" s="32">
        <v>9.6199999999999992</v>
      </c>
      <c r="Q91" s="28" t="s">
        <v>66</v>
      </c>
      <c r="R91" s="32">
        <v>9.6199999999999992</v>
      </c>
      <c r="S91" s="28" t="s">
        <v>66</v>
      </c>
      <c r="T91" s="28" t="s">
        <v>66</v>
      </c>
      <c r="U91" s="28" t="s">
        <v>66</v>
      </c>
      <c r="V91" s="105">
        <v>0</v>
      </c>
      <c r="W91" s="28">
        <v>0</v>
      </c>
      <c r="X91" s="28">
        <v>0</v>
      </c>
      <c r="Y91" s="105">
        <v>5.3440000000000003</v>
      </c>
      <c r="Z91" s="32">
        <f t="shared" si="110"/>
        <v>0</v>
      </c>
      <c r="AA91" s="62">
        <v>0</v>
      </c>
      <c r="AB91" s="62">
        <v>0</v>
      </c>
      <c r="AC91" s="28">
        <v>0</v>
      </c>
      <c r="AD91" s="30">
        <v>0</v>
      </c>
      <c r="AE91" s="107">
        <f>AF91+AG91+AH91+AI91</f>
        <v>0</v>
      </c>
      <c r="AF91" s="102">
        <v>0</v>
      </c>
      <c r="AG91" s="102">
        <v>0</v>
      </c>
      <c r="AH91" s="109">
        <v>0</v>
      </c>
      <c r="AI91" s="109">
        <v>0</v>
      </c>
      <c r="AJ91" s="107">
        <v>0</v>
      </c>
      <c r="AK91" s="102">
        <v>0</v>
      </c>
      <c r="AL91" s="62">
        <v>0</v>
      </c>
      <c r="AM91" s="28">
        <v>0</v>
      </c>
      <c r="AN91" s="30">
        <v>0</v>
      </c>
      <c r="AO91" s="28">
        <f>AP91+AQ91+AR91+AS91</f>
        <v>0</v>
      </c>
      <c r="AP91" s="62">
        <v>0</v>
      </c>
      <c r="AQ91" s="62">
        <v>0</v>
      </c>
      <c r="AR91" s="30">
        <v>0</v>
      </c>
      <c r="AS91" s="30">
        <v>0</v>
      </c>
      <c r="AT91" s="28">
        <f>AU91+AV91+AW91+AX91</f>
        <v>0</v>
      </c>
      <c r="AU91" s="62">
        <v>0</v>
      </c>
      <c r="AV91" s="62">
        <v>0</v>
      </c>
      <c r="AW91" s="30">
        <v>0</v>
      </c>
      <c r="AX91" s="30">
        <v>0</v>
      </c>
      <c r="AY91" s="28">
        <f t="shared" ref="AY91" si="120">AZ91+BA91+BB91+BC91</f>
        <v>0</v>
      </c>
      <c r="AZ91" s="62">
        <v>0</v>
      </c>
      <c r="BA91" s="62">
        <v>0</v>
      </c>
      <c r="BB91" s="30">
        <v>0</v>
      </c>
      <c r="BC91" s="30">
        <v>0</v>
      </c>
      <c r="BD91" s="28">
        <v>0</v>
      </c>
      <c r="BE91" s="62">
        <v>0</v>
      </c>
      <c r="BF91" s="62">
        <v>0</v>
      </c>
      <c r="BG91" s="30">
        <v>0</v>
      </c>
      <c r="BH91" s="30">
        <v>0</v>
      </c>
      <c r="BI91" s="32">
        <f>BJ91+BK91+BL91+BM91</f>
        <v>0</v>
      </c>
      <c r="BJ91" s="62">
        <v>0</v>
      </c>
      <c r="BK91" s="62">
        <v>0</v>
      </c>
      <c r="BL91" s="65">
        <v>0</v>
      </c>
      <c r="BM91" s="30">
        <v>0</v>
      </c>
      <c r="BN91" s="28">
        <f>BO91+BP91+BQ91+BR91</f>
        <v>0</v>
      </c>
      <c r="BO91" s="62">
        <f t="shared" si="119"/>
        <v>0</v>
      </c>
      <c r="BP91" s="62">
        <f t="shared" si="119"/>
        <v>0</v>
      </c>
      <c r="BQ91" s="62">
        <f t="shared" si="113"/>
        <v>0</v>
      </c>
      <c r="BR91" s="62">
        <f>AN91+AX91+BH91</f>
        <v>0</v>
      </c>
      <c r="BS91" s="28">
        <f t="shared" si="114"/>
        <v>0</v>
      </c>
      <c r="BT91" s="62">
        <f t="shared" si="115"/>
        <v>0</v>
      </c>
      <c r="BU91" s="62">
        <f t="shared" si="116"/>
        <v>0</v>
      </c>
      <c r="BV91" s="111">
        <f t="shared" si="117"/>
        <v>0</v>
      </c>
      <c r="BW91" s="62">
        <f t="shared" si="118"/>
        <v>0</v>
      </c>
      <c r="BX91" s="107" t="s">
        <v>66</v>
      </c>
      <c r="BY91" s="130"/>
      <c r="BZ91" s="130"/>
      <c r="CA91" s="130"/>
      <c r="CB91" s="130"/>
      <c r="CC91" s="130"/>
      <c r="CD91" s="130"/>
      <c r="CE91" s="130"/>
      <c r="CF91" s="130"/>
      <c r="CG91" s="130"/>
      <c r="CH91" s="130"/>
      <c r="CI91" s="130"/>
      <c r="CJ91" s="130"/>
      <c r="CK91" s="130"/>
      <c r="CL91" s="130"/>
      <c r="CM91" s="130"/>
      <c r="CN91" s="130"/>
      <c r="CO91" s="130"/>
      <c r="CP91" s="130"/>
      <c r="CQ91" s="130"/>
      <c r="CR91" s="130"/>
      <c r="CS91" s="130"/>
      <c r="CT91" s="130"/>
      <c r="CU91" s="130"/>
      <c r="CV91" s="130"/>
      <c r="CW91" s="130"/>
      <c r="CX91" s="130"/>
      <c r="CY91" s="130"/>
      <c r="CZ91" s="130"/>
      <c r="DA91" s="130"/>
      <c r="DB91" s="130"/>
      <c r="DC91" s="130"/>
      <c r="DD91" s="130"/>
      <c r="DE91" s="130"/>
      <c r="DF91" s="130"/>
      <c r="DG91" s="130"/>
      <c r="DH91" s="130"/>
      <c r="DI91" s="130"/>
      <c r="DJ91" s="130"/>
      <c r="DK91" s="130"/>
      <c r="DL91" s="130"/>
      <c r="DM91" s="130"/>
      <c r="DN91" s="130"/>
      <c r="DO91" s="130"/>
      <c r="DP91" s="130"/>
      <c r="DQ91" s="130"/>
      <c r="DR91" s="130"/>
      <c r="DS91" s="130"/>
      <c r="DT91" s="130"/>
      <c r="DU91" s="130"/>
      <c r="DV91" s="130"/>
      <c r="DW91" s="130"/>
      <c r="DX91" s="130"/>
      <c r="DY91" s="130"/>
      <c r="DZ91" s="130"/>
      <c r="EA91" s="130"/>
      <c r="EB91" s="130"/>
      <c r="EC91" s="130"/>
      <c r="ED91" s="130"/>
      <c r="EE91" s="130"/>
      <c r="EF91" s="130"/>
      <c r="EG91" s="130"/>
      <c r="EH91" s="130"/>
      <c r="EI91" s="130"/>
      <c r="EJ91" s="130"/>
      <c r="EK91" s="130"/>
      <c r="EL91" s="130"/>
      <c r="EM91" s="130"/>
      <c r="EN91" s="130"/>
      <c r="EO91" s="130"/>
      <c r="EP91" s="130"/>
      <c r="EQ91" s="130"/>
      <c r="ER91" s="130"/>
      <c r="ES91" s="130"/>
      <c r="ET91" s="130"/>
      <c r="EU91" s="130"/>
      <c r="EV91" s="130"/>
      <c r="EW91" s="130"/>
      <c r="EX91" s="130"/>
      <c r="EY91" s="130"/>
      <c r="EZ91" s="130"/>
      <c r="FA91" s="130"/>
      <c r="FB91" s="130"/>
      <c r="FC91" s="130"/>
      <c r="FD91" s="130"/>
      <c r="FE91" s="130"/>
      <c r="FF91" s="130"/>
      <c r="FG91" s="130"/>
      <c r="FH91" s="130"/>
      <c r="FI91" s="130"/>
      <c r="FJ91" s="130"/>
      <c r="FK91" s="130"/>
      <c r="FL91" s="130"/>
      <c r="FM91" s="130"/>
      <c r="FN91" s="130"/>
      <c r="FO91" s="130"/>
      <c r="FP91" s="130"/>
      <c r="FQ91" s="130"/>
      <c r="FR91" s="130"/>
      <c r="FS91" s="130"/>
      <c r="FT91" s="130"/>
      <c r="FU91" s="130"/>
      <c r="FV91" s="130"/>
      <c r="FW91" s="130"/>
      <c r="FX91" s="130"/>
      <c r="FY91" s="130"/>
      <c r="FZ91" s="130"/>
    </row>
    <row r="92" spans="1:182" s="24" customFormat="1" ht="15.75" x14ac:dyDescent="0.2">
      <c r="A92" s="84" t="s">
        <v>187</v>
      </c>
      <c r="B92" s="19" t="s">
        <v>188</v>
      </c>
      <c r="C92" s="20" t="s">
        <v>65</v>
      </c>
      <c r="D92" s="21" t="s">
        <v>66</v>
      </c>
      <c r="E92" s="21" t="s">
        <v>66</v>
      </c>
      <c r="F92" s="21" t="s">
        <v>66</v>
      </c>
      <c r="G92" s="21" t="s">
        <v>66</v>
      </c>
      <c r="H92" s="63">
        <f>SUM(H93:H93)</f>
        <v>0</v>
      </c>
      <c r="I92" s="63">
        <f>SUM(I93:I93)</f>
        <v>0</v>
      </c>
      <c r="J92" s="63">
        <f>SUM(J93:J93)</f>
        <v>0</v>
      </c>
      <c r="K92" s="63">
        <f>SUM(K93:K93)</f>
        <v>0</v>
      </c>
      <c r="L92" s="63">
        <f>SUM(L93:L93)</f>
        <v>0</v>
      </c>
      <c r="M92" s="63" t="s">
        <v>66</v>
      </c>
      <c r="N92" s="63">
        <f>SUM(N93:N93)</f>
        <v>0</v>
      </c>
      <c r="O92" s="63">
        <f>SUM(O93:O93)</f>
        <v>0</v>
      </c>
      <c r="P92" s="63">
        <f>SUM(P93:P93)</f>
        <v>2.383</v>
      </c>
      <c r="Q92" s="63" t="s">
        <v>66</v>
      </c>
      <c r="R92" s="63">
        <f>SUM(R93:R93)</f>
        <v>2.3827199999999999</v>
      </c>
      <c r="S92" s="63" t="s">
        <v>66</v>
      </c>
      <c r="T92" s="64" t="s">
        <v>66</v>
      </c>
      <c r="U92" s="64" t="s">
        <v>66</v>
      </c>
      <c r="V92" s="64" t="s">
        <v>66</v>
      </c>
      <c r="W92" s="64" t="s">
        <v>66</v>
      </c>
      <c r="X92" s="64" t="s">
        <v>66</v>
      </c>
      <c r="Y92" s="63">
        <v>0</v>
      </c>
      <c r="Z92" s="63">
        <f t="shared" ref="Z92:AD92" si="121">SUM(Z93:Z93)</f>
        <v>0</v>
      </c>
      <c r="AA92" s="63">
        <f t="shared" si="121"/>
        <v>0</v>
      </c>
      <c r="AB92" s="63">
        <f t="shared" si="121"/>
        <v>0</v>
      </c>
      <c r="AC92" s="63">
        <f t="shared" si="121"/>
        <v>0</v>
      </c>
      <c r="AD92" s="63">
        <f t="shared" si="121"/>
        <v>0</v>
      </c>
      <c r="AE92" s="63">
        <f t="shared" ref="AE92:BM92" si="122">SUM(AE93:AE93)</f>
        <v>3.5999999999999997E-2</v>
      </c>
      <c r="AF92" s="63">
        <f t="shared" si="122"/>
        <v>0</v>
      </c>
      <c r="AG92" s="63">
        <f t="shared" si="122"/>
        <v>0</v>
      </c>
      <c r="AH92" s="63">
        <f t="shared" si="122"/>
        <v>0</v>
      </c>
      <c r="AI92" s="63">
        <f t="shared" si="122"/>
        <v>3.5999999999999997E-2</v>
      </c>
      <c r="AJ92" s="63">
        <f t="shared" si="122"/>
        <v>2.3827199999999999</v>
      </c>
      <c r="AK92" s="63">
        <f t="shared" si="122"/>
        <v>0</v>
      </c>
      <c r="AL92" s="63">
        <f t="shared" si="122"/>
        <v>0</v>
      </c>
      <c r="AM92" s="63">
        <f t="shared" si="122"/>
        <v>2.3827199999999999</v>
      </c>
      <c r="AN92" s="63">
        <f t="shared" si="122"/>
        <v>0</v>
      </c>
      <c r="AO92" s="63">
        <f t="shared" si="122"/>
        <v>2.38</v>
      </c>
      <c r="AP92" s="63">
        <f t="shared" si="122"/>
        <v>0</v>
      </c>
      <c r="AQ92" s="63">
        <f t="shared" si="122"/>
        <v>0</v>
      </c>
      <c r="AR92" s="63">
        <f t="shared" si="122"/>
        <v>2.38</v>
      </c>
      <c r="AS92" s="63">
        <f t="shared" si="122"/>
        <v>0</v>
      </c>
      <c r="AT92" s="63">
        <f t="shared" si="122"/>
        <v>0</v>
      </c>
      <c r="AU92" s="63">
        <f t="shared" si="122"/>
        <v>0</v>
      </c>
      <c r="AV92" s="63">
        <f t="shared" si="122"/>
        <v>0</v>
      </c>
      <c r="AW92" s="63">
        <f t="shared" si="122"/>
        <v>0</v>
      </c>
      <c r="AX92" s="63">
        <f t="shared" si="122"/>
        <v>0</v>
      </c>
      <c r="AY92" s="63">
        <f t="shared" si="122"/>
        <v>0</v>
      </c>
      <c r="AZ92" s="63">
        <f t="shared" si="122"/>
        <v>0</v>
      </c>
      <c r="BA92" s="63">
        <f t="shared" si="122"/>
        <v>0</v>
      </c>
      <c r="BB92" s="63">
        <f t="shared" si="122"/>
        <v>0</v>
      </c>
      <c r="BC92" s="63">
        <f t="shared" si="122"/>
        <v>0</v>
      </c>
      <c r="BD92" s="63">
        <f t="shared" si="122"/>
        <v>0</v>
      </c>
      <c r="BE92" s="63">
        <f t="shared" si="122"/>
        <v>0</v>
      </c>
      <c r="BF92" s="63">
        <f t="shared" si="122"/>
        <v>0</v>
      </c>
      <c r="BG92" s="63">
        <f t="shared" si="122"/>
        <v>0</v>
      </c>
      <c r="BH92" s="63">
        <f t="shared" si="122"/>
        <v>0</v>
      </c>
      <c r="BI92" s="63">
        <f t="shared" si="122"/>
        <v>0</v>
      </c>
      <c r="BJ92" s="63">
        <f t="shared" si="122"/>
        <v>0</v>
      </c>
      <c r="BK92" s="63">
        <f t="shared" si="122"/>
        <v>0</v>
      </c>
      <c r="BL92" s="63">
        <f t="shared" si="122"/>
        <v>0</v>
      </c>
      <c r="BM92" s="63">
        <f t="shared" si="122"/>
        <v>0</v>
      </c>
      <c r="BN92" s="63">
        <f t="shared" ref="BN92:BW92" si="123">SUM(BN93:BN93)</f>
        <v>2.3827199999999999</v>
      </c>
      <c r="BO92" s="63">
        <f t="shared" si="123"/>
        <v>0</v>
      </c>
      <c r="BP92" s="63">
        <f t="shared" si="123"/>
        <v>0</v>
      </c>
      <c r="BQ92" s="63">
        <f t="shared" si="123"/>
        <v>2.3827199999999999</v>
      </c>
      <c r="BR92" s="63">
        <f t="shared" si="123"/>
        <v>0</v>
      </c>
      <c r="BS92" s="63">
        <f t="shared" si="123"/>
        <v>2.38</v>
      </c>
      <c r="BT92" s="63">
        <f t="shared" si="123"/>
        <v>0</v>
      </c>
      <c r="BU92" s="63">
        <f t="shared" si="123"/>
        <v>0</v>
      </c>
      <c r="BV92" s="63">
        <f t="shared" si="123"/>
        <v>2.38</v>
      </c>
      <c r="BW92" s="63">
        <f t="shared" si="123"/>
        <v>0</v>
      </c>
      <c r="BX92" s="63" t="s">
        <v>66</v>
      </c>
      <c r="BY92" s="130"/>
      <c r="BZ92" s="130"/>
      <c r="CA92" s="130"/>
      <c r="CB92" s="130"/>
      <c r="CC92" s="130"/>
      <c r="CD92" s="130"/>
      <c r="CE92" s="130"/>
      <c r="CF92" s="130"/>
      <c r="CG92" s="130"/>
      <c r="CH92" s="130"/>
      <c r="CI92" s="130"/>
      <c r="CJ92" s="130"/>
      <c r="CK92" s="130"/>
      <c r="CL92" s="130"/>
      <c r="CM92" s="130"/>
      <c r="CN92" s="130"/>
      <c r="CO92" s="130"/>
      <c r="CP92" s="130"/>
      <c r="CQ92" s="130"/>
      <c r="CR92" s="130"/>
      <c r="CS92" s="130"/>
      <c r="CT92" s="130"/>
      <c r="CU92" s="130"/>
      <c r="CV92" s="130"/>
      <c r="CW92" s="130"/>
      <c r="CX92" s="130"/>
      <c r="CY92" s="130"/>
      <c r="CZ92" s="130"/>
      <c r="DA92" s="130"/>
      <c r="DB92" s="130"/>
      <c r="DC92" s="130"/>
      <c r="DD92" s="130"/>
      <c r="DE92" s="130"/>
      <c r="DF92" s="130"/>
      <c r="DG92" s="130"/>
      <c r="DH92" s="130"/>
      <c r="DI92" s="130"/>
      <c r="DJ92" s="130"/>
      <c r="DK92" s="130"/>
      <c r="DL92" s="130"/>
      <c r="DM92" s="130"/>
      <c r="DN92" s="130"/>
      <c r="DO92" s="130"/>
      <c r="DP92" s="130"/>
      <c r="DQ92" s="130"/>
      <c r="DR92" s="130"/>
      <c r="DS92" s="130"/>
      <c r="DT92" s="130"/>
      <c r="DU92" s="130"/>
      <c r="DV92" s="130"/>
      <c r="DW92" s="130"/>
      <c r="DX92" s="130"/>
      <c r="DY92" s="130"/>
      <c r="DZ92" s="130"/>
      <c r="EA92" s="130"/>
      <c r="EB92" s="130"/>
      <c r="EC92" s="130"/>
      <c r="ED92" s="130"/>
      <c r="EE92" s="130"/>
      <c r="EF92" s="130"/>
      <c r="EG92" s="130"/>
      <c r="EH92" s="130"/>
      <c r="EI92" s="130"/>
      <c r="EJ92" s="130"/>
      <c r="EK92" s="130"/>
      <c r="EL92" s="130"/>
      <c r="EM92" s="130"/>
      <c r="EN92" s="130"/>
      <c r="EO92" s="130"/>
      <c r="EP92" s="130"/>
      <c r="EQ92" s="130"/>
      <c r="ER92" s="130"/>
      <c r="ES92" s="130"/>
      <c r="ET92" s="130"/>
      <c r="EU92" s="130"/>
      <c r="EV92" s="130"/>
      <c r="EW92" s="130"/>
      <c r="EX92" s="130"/>
      <c r="EY92" s="130"/>
      <c r="EZ92" s="130"/>
      <c r="FA92" s="130"/>
      <c r="FB92" s="130"/>
      <c r="FC92" s="130"/>
      <c r="FD92" s="130"/>
      <c r="FE92" s="130"/>
      <c r="FF92" s="130"/>
      <c r="FG92" s="130"/>
      <c r="FH92" s="130"/>
      <c r="FI92" s="130"/>
      <c r="FJ92" s="130"/>
      <c r="FK92" s="130"/>
      <c r="FL92" s="130"/>
      <c r="FM92" s="130"/>
      <c r="FN92" s="130"/>
      <c r="FO92" s="130"/>
      <c r="FP92" s="130"/>
      <c r="FQ92" s="130"/>
      <c r="FR92" s="130"/>
      <c r="FS92" s="130"/>
      <c r="FT92" s="130"/>
      <c r="FU92" s="130"/>
      <c r="FV92" s="130"/>
      <c r="FW92" s="130"/>
      <c r="FX92" s="130"/>
      <c r="FY92" s="130"/>
      <c r="FZ92" s="130"/>
    </row>
    <row r="93" spans="1:182" s="31" customFormat="1" ht="15.75" x14ac:dyDescent="0.2">
      <c r="A93" s="85" t="s">
        <v>189</v>
      </c>
      <c r="B93" s="27" t="s">
        <v>190</v>
      </c>
      <c r="C93" s="22" t="s">
        <v>191</v>
      </c>
      <c r="D93" s="28" t="s">
        <v>95</v>
      </c>
      <c r="E93" s="137">
        <v>2018</v>
      </c>
      <c r="F93" s="137">
        <v>2018</v>
      </c>
      <c r="G93" s="107" t="s">
        <v>66</v>
      </c>
      <c r="H93" s="28" t="s">
        <v>66</v>
      </c>
      <c r="I93" s="28" t="s">
        <v>66</v>
      </c>
      <c r="J93" s="28" t="s">
        <v>66</v>
      </c>
      <c r="K93" s="28" t="s">
        <v>66</v>
      </c>
      <c r="L93" s="28" t="s">
        <v>66</v>
      </c>
      <c r="M93" s="28" t="s">
        <v>66</v>
      </c>
      <c r="N93" s="28">
        <v>0</v>
      </c>
      <c r="O93" s="28">
        <v>0</v>
      </c>
      <c r="P93" s="28">
        <v>2.383</v>
      </c>
      <c r="Q93" s="28" t="s">
        <v>66</v>
      </c>
      <c r="R93" s="32">
        <f>2.482*0.96</f>
        <v>2.3827199999999999</v>
      </c>
      <c r="S93" s="28" t="s">
        <v>66</v>
      </c>
      <c r="T93" s="28" t="s">
        <v>66</v>
      </c>
      <c r="U93" s="28" t="s">
        <v>66</v>
      </c>
      <c r="V93" s="28" t="s">
        <v>66</v>
      </c>
      <c r="W93" s="28" t="s">
        <v>66</v>
      </c>
      <c r="X93" s="28" t="s">
        <v>66</v>
      </c>
      <c r="Y93" s="28">
        <v>0</v>
      </c>
      <c r="Z93" s="32">
        <f>AA93+AB93+AC93+AD93</f>
        <v>0</v>
      </c>
      <c r="AA93" s="62">
        <v>0</v>
      </c>
      <c r="AB93" s="62">
        <v>0</v>
      </c>
      <c r="AC93" s="30">
        <v>0</v>
      </c>
      <c r="AD93" s="30">
        <v>0</v>
      </c>
      <c r="AE93" s="106">
        <f>AF93+AG93+AH93+AI93</f>
        <v>3.5999999999999997E-2</v>
      </c>
      <c r="AF93" s="102">
        <v>0</v>
      </c>
      <c r="AG93" s="102">
        <v>0</v>
      </c>
      <c r="AH93" s="114">
        <v>0</v>
      </c>
      <c r="AI93" s="114">
        <v>3.5999999999999997E-2</v>
      </c>
      <c r="AJ93" s="28">
        <v>2.3827199999999999</v>
      </c>
      <c r="AK93" s="62">
        <v>0</v>
      </c>
      <c r="AL93" s="62">
        <v>0</v>
      </c>
      <c r="AM93" s="30">
        <v>2.3827199999999999</v>
      </c>
      <c r="AN93" s="30">
        <v>0</v>
      </c>
      <c r="AO93" s="120">
        <f>AP93+AQ93+AR93+AS93</f>
        <v>2.38</v>
      </c>
      <c r="AP93" s="62">
        <v>0</v>
      </c>
      <c r="AQ93" s="62">
        <v>0</v>
      </c>
      <c r="AR93" s="121">
        <v>2.38</v>
      </c>
      <c r="AS93" s="30">
        <v>0</v>
      </c>
      <c r="AT93" s="28">
        <f>AU93+AV93+AW93+AX93</f>
        <v>0</v>
      </c>
      <c r="AU93" s="62">
        <v>0</v>
      </c>
      <c r="AV93" s="62">
        <v>0</v>
      </c>
      <c r="AW93" s="30">
        <v>0</v>
      </c>
      <c r="AX93" s="30">
        <v>0</v>
      </c>
      <c r="AY93" s="28">
        <f t="shared" ref="AY93" si="124">AZ93+BA93+BB93+BC93</f>
        <v>0</v>
      </c>
      <c r="AZ93" s="62">
        <v>0</v>
      </c>
      <c r="BA93" s="62">
        <v>0</v>
      </c>
      <c r="BB93" s="65">
        <v>0</v>
      </c>
      <c r="BC93" s="30">
        <v>0</v>
      </c>
      <c r="BD93" s="28">
        <v>0</v>
      </c>
      <c r="BE93" s="62">
        <v>0</v>
      </c>
      <c r="BF93" s="62">
        <v>0</v>
      </c>
      <c r="BG93" s="30">
        <v>0</v>
      </c>
      <c r="BH93" s="30">
        <v>0</v>
      </c>
      <c r="BI93" s="28">
        <f>BJ93+BK93+BL93+BM93</f>
        <v>0</v>
      </c>
      <c r="BJ93" s="62">
        <v>0</v>
      </c>
      <c r="BK93" s="62">
        <v>0</v>
      </c>
      <c r="BL93" s="30">
        <v>0</v>
      </c>
      <c r="BM93" s="30">
        <v>0</v>
      </c>
      <c r="BN93" s="28">
        <f>BO93+BP93+BQ93+BR93</f>
        <v>2.3827199999999999</v>
      </c>
      <c r="BO93" s="62">
        <f>AK93+AU93+BE93</f>
        <v>0</v>
      </c>
      <c r="BP93" s="62">
        <f>AL93+AV93+BF93</f>
        <v>0</v>
      </c>
      <c r="BQ93" s="62">
        <f>AC93+AM93+AW93+BG93</f>
        <v>2.3827199999999999</v>
      </c>
      <c r="BR93" s="62">
        <f>AN93+AX93+BH93</f>
        <v>0</v>
      </c>
      <c r="BS93" s="28">
        <f t="shared" ref="BS93" si="125">BT93+BU93+BV93+BW93</f>
        <v>2.38</v>
      </c>
      <c r="BT93" s="62">
        <f>AP93+AZ93+BJ93</f>
        <v>0</v>
      </c>
      <c r="BU93" s="62">
        <f>AQ93+BA93+BK93</f>
        <v>0</v>
      </c>
      <c r="BV93" s="111">
        <f>AC93+AR93+BB93+BL93</f>
        <v>2.38</v>
      </c>
      <c r="BW93" s="62">
        <f>AS93+BC93+BM93</f>
        <v>0</v>
      </c>
      <c r="BX93" s="74" t="s">
        <v>121</v>
      </c>
      <c r="BY93" s="130"/>
      <c r="BZ93" s="130"/>
      <c r="CA93" s="130"/>
      <c r="CB93" s="130"/>
      <c r="CC93" s="130"/>
      <c r="CD93" s="130"/>
      <c r="CE93" s="130"/>
      <c r="CF93" s="130"/>
      <c r="CG93" s="130"/>
      <c r="CH93" s="130"/>
      <c r="CI93" s="130"/>
      <c r="CJ93" s="130"/>
      <c r="CK93" s="130"/>
      <c r="CL93" s="130"/>
      <c r="CM93" s="130"/>
      <c r="CN93" s="130"/>
      <c r="CO93" s="130"/>
      <c r="CP93" s="130"/>
      <c r="CQ93" s="130"/>
      <c r="CR93" s="130"/>
      <c r="CS93" s="130"/>
      <c r="CT93" s="130"/>
      <c r="CU93" s="130"/>
      <c r="CV93" s="130"/>
      <c r="CW93" s="130"/>
      <c r="CX93" s="130"/>
      <c r="CY93" s="130"/>
      <c r="CZ93" s="130"/>
      <c r="DA93" s="130"/>
      <c r="DB93" s="130"/>
      <c r="DC93" s="130"/>
      <c r="DD93" s="130"/>
      <c r="DE93" s="130"/>
      <c r="DF93" s="130"/>
      <c r="DG93" s="130"/>
      <c r="DH93" s="130"/>
      <c r="DI93" s="130"/>
      <c r="DJ93" s="130"/>
      <c r="DK93" s="130"/>
      <c r="DL93" s="130"/>
      <c r="DM93" s="130"/>
      <c r="DN93" s="130"/>
      <c r="DO93" s="130"/>
      <c r="DP93" s="130"/>
      <c r="DQ93" s="130"/>
      <c r="DR93" s="130"/>
      <c r="DS93" s="130"/>
      <c r="DT93" s="130"/>
      <c r="DU93" s="130"/>
      <c r="DV93" s="130"/>
      <c r="DW93" s="130"/>
      <c r="DX93" s="130"/>
      <c r="DY93" s="130"/>
      <c r="DZ93" s="130"/>
      <c r="EA93" s="130"/>
      <c r="EB93" s="130"/>
      <c r="EC93" s="130"/>
      <c r="ED93" s="130"/>
      <c r="EE93" s="130"/>
      <c r="EF93" s="130"/>
      <c r="EG93" s="130"/>
      <c r="EH93" s="130"/>
      <c r="EI93" s="130"/>
      <c r="EJ93" s="130"/>
      <c r="EK93" s="130"/>
      <c r="EL93" s="130"/>
      <c r="EM93" s="130"/>
      <c r="EN93" s="130"/>
      <c r="EO93" s="130"/>
      <c r="EP93" s="130"/>
      <c r="EQ93" s="130"/>
      <c r="ER93" s="130"/>
      <c r="ES93" s="130"/>
      <c r="ET93" s="130"/>
      <c r="EU93" s="130"/>
      <c r="EV93" s="130"/>
      <c r="EW93" s="130"/>
      <c r="EX93" s="130"/>
      <c r="EY93" s="130"/>
      <c r="EZ93" s="130"/>
      <c r="FA93" s="130"/>
      <c r="FB93" s="130"/>
      <c r="FC93" s="130"/>
      <c r="FD93" s="130"/>
      <c r="FE93" s="130"/>
      <c r="FF93" s="130"/>
      <c r="FG93" s="130"/>
      <c r="FH93" s="130"/>
      <c r="FI93" s="130"/>
      <c r="FJ93" s="130"/>
      <c r="FK93" s="130"/>
      <c r="FL93" s="130"/>
      <c r="FM93" s="130"/>
      <c r="FN93" s="130"/>
      <c r="FO93" s="130"/>
      <c r="FP93" s="130"/>
      <c r="FQ93" s="130"/>
      <c r="FR93" s="130"/>
      <c r="FS93" s="130"/>
      <c r="FT93" s="130"/>
      <c r="FU93" s="130"/>
      <c r="FV93" s="130"/>
      <c r="FW93" s="130"/>
      <c r="FX93" s="130"/>
      <c r="FY93" s="130"/>
      <c r="FZ93" s="130"/>
    </row>
    <row r="94" spans="1:182" ht="31.5" x14ac:dyDescent="0.2">
      <c r="A94" s="81" t="s">
        <v>192</v>
      </c>
      <c r="B94" s="86" t="s">
        <v>193</v>
      </c>
      <c r="C94" s="87" t="s">
        <v>65</v>
      </c>
      <c r="D94" s="50" t="s">
        <v>66</v>
      </c>
      <c r="E94" s="50" t="s">
        <v>66</v>
      </c>
      <c r="F94" s="50" t="s">
        <v>66</v>
      </c>
      <c r="G94" s="50" t="s">
        <v>66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 t="s">
        <v>66</v>
      </c>
      <c r="N94" s="51">
        <v>0</v>
      </c>
      <c r="O94" s="51">
        <v>0</v>
      </c>
      <c r="P94" s="51">
        <v>0</v>
      </c>
      <c r="Q94" s="51" t="s">
        <v>66</v>
      </c>
      <c r="R94" s="51">
        <v>0</v>
      </c>
      <c r="S94" s="51" t="s">
        <v>66</v>
      </c>
      <c r="T94" s="51" t="s">
        <v>66</v>
      </c>
      <c r="U94" s="51" t="s">
        <v>66</v>
      </c>
      <c r="V94" s="51" t="s">
        <v>66</v>
      </c>
      <c r="W94" s="51" t="s">
        <v>66</v>
      </c>
      <c r="X94" s="51" t="s">
        <v>66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51">
        <v>0</v>
      </c>
      <c r="BO94" s="51">
        <v>0</v>
      </c>
      <c r="BP94" s="51">
        <v>0</v>
      </c>
      <c r="BQ94" s="51">
        <v>0</v>
      </c>
      <c r="BR94" s="51">
        <v>0</v>
      </c>
      <c r="BS94" s="51">
        <v>0</v>
      </c>
      <c r="BT94" s="51">
        <v>0</v>
      </c>
      <c r="BU94" s="51">
        <v>0</v>
      </c>
      <c r="BV94" s="51">
        <v>0</v>
      </c>
      <c r="BW94" s="51">
        <v>0</v>
      </c>
      <c r="BX94" s="51" t="s">
        <v>66</v>
      </c>
    </row>
    <row r="95" spans="1:182" ht="18.75" x14ac:dyDescent="0.2">
      <c r="A95" s="81" t="s">
        <v>194</v>
      </c>
      <c r="B95" s="86" t="s">
        <v>195</v>
      </c>
      <c r="C95" s="87" t="s">
        <v>65</v>
      </c>
      <c r="D95" s="50" t="s">
        <v>66</v>
      </c>
      <c r="E95" s="50" t="s">
        <v>66</v>
      </c>
      <c r="F95" s="50" t="s">
        <v>66</v>
      </c>
      <c r="G95" s="50" t="s">
        <v>66</v>
      </c>
      <c r="H95" s="51">
        <f>SUM(H96:H97)</f>
        <v>0</v>
      </c>
      <c r="I95" s="51">
        <f>SUM(I96:I97)</f>
        <v>0</v>
      </c>
      <c r="J95" s="51">
        <f>SUM(J96:J97)</f>
        <v>0</v>
      </c>
      <c r="K95" s="51">
        <f>SUM(K96:K97)</f>
        <v>0</v>
      </c>
      <c r="L95" s="51">
        <f>SUM(L96:L97)</f>
        <v>0</v>
      </c>
      <c r="M95" s="51" t="s">
        <v>66</v>
      </c>
      <c r="N95" s="51">
        <f>SUM(N96:N97)</f>
        <v>0</v>
      </c>
      <c r="O95" s="51">
        <f>SUM(O96:O97)</f>
        <v>2.1389999999999998</v>
      </c>
      <c r="P95" s="51">
        <f>SUM(P96:P97)</f>
        <v>9.891</v>
      </c>
      <c r="Q95" s="51" t="s">
        <v>66</v>
      </c>
      <c r="R95" s="51">
        <f>SUM(R96:R97)</f>
        <v>9.9096845593220344</v>
      </c>
      <c r="S95" s="51" t="s">
        <v>66</v>
      </c>
      <c r="T95" s="51" t="s">
        <v>66</v>
      </c>
      <c r="U95" s="51" t="s">
        <v>66</v>
      </c>
      <c r="V95" s="51" t="s">
        <v>66</v>
      </c>
      <c r="W95" s="51" t="s">
        <v>66</v>
      </c>
      <c r="X95" s="51" t="s">
        <v>66</v>
      </c>
      <c r="Y95" s="51">
        <v>2.1389999999999998</v>
      </c>
      <c r="Z95" s="51">
        <f t="shared" ref="Z95:AD95" si="126">SUM(Z96:Z97)</f>
        <v>2.5619999999999998</v>
      </c>
      <c r="AA95" s="51">
        <f t="shared" si="126"/>
        <v>0</v>
      </c>
      <c r="AB95" s="51">
        <f t="shared" si="126"/>
        <v>0</v>
      </c>
      <c r="AC95" s="51">
        <f t="shared" si="126"/>
        <v>2.5619999999999998</v>
      </c>
      <c r="AD95" s="51">
        <f t="shared" si="126"/>
        <v>0</v>
      </c>
      <c r="AE95" s="51">
        <f t="shared" ref="AE95:BM95" si="127">SUM(AE96:AE97)</f>
        <v>2.6230000000000002</v>
      </c>
      <c r="AF95" s="51">
        <f t="shared" si="127"/>
        <v>0</v>
      </c>
      <c r="AG95" s="51">
        <f t="shared" si="127"/>
        <v>0</v>
      </c>
      <c r="AH95" s="51">
        <f t="shared" si="127"/>
        <v>2.6230000000000002</v>
      </c>
      <c r="AI95" s="51">
        <f t="shared" si="127"/>
        <v>0</v>
      </c>
      <c r="AJ95" s="92">
        <v>2.2909999999999999</v>
      </c>
      <c r="AK95" s="92">
        <v>0</v>
      </c>
      <c r="AL95" s="92">
        <v>0</v>
      </c>
      <c r="AM95" s="92">
        <v>2.2909999999999999</v>
      </c>
      <c r="AN95" s="92">
        <v>0</v>
      </c>
      <c r="AO95" s="92">
        <f t="shared" si="127"/>
        <v>2.7320000000000002</v>
      </c>
      <c r="AP95" s="92">
        <f t="shared" si="127"/>
        <v>0</v>
      </c>
      <c r="AQ95" s="92">
        <f t="shared" si="127"/>
        <v>0</v>
      </c>
      <c r="AR95" s="92">
        <f t="shared" si="127"/>
        <v>2.2909999999999999</v>
      </c>
      <c r="AS95" s="92">
        <f t="shared" si="127"/>
        <v>0.44100000000000028</v>
      </c>
      <c r="AT95" s="92">
        <f t="shared" si="127"/>
        <v>1.48</v>
      </c>
      <c r="AU95" s="92">
        <f t="shared" si="127"/>
        <v>0</v>
      </c>
      <c r="AV95" s="92">
        <f t="shared" si="127"/>
        <v>0</v>
      </c>
      <c r="AW95" s="92">
        <f t="shared" si="127"/>
        <v>1.48</v>
      </c>
      <c r="AX95" s="92">
        <f t="shared" si="127"/>
        <v>0</v>
      </c>
      <c r="AY95" s="92">
        <f t="shared" si="127"/>
        <v>0.71</v>
      </c>
      <c r="AZ95" s="92">
        <f t="shared" si="127"/>
        <v>0</v>
      </c>
      <c r="BA95" s="92">
        <f t="shared" si="127"/>
        <v>0</v>
      </c>
      <c r="BB95" s="92">
        <f t="shared" si="127"/>
        <v>0.71</v>
      </c>
      <c r="BC95" s="92">
        <f t="shared" si="127"/>
        <v>0</v>
      </c>
      <c r="BD95" s="92">
        <v>1.41916</v>
      </c>
      <c r="BE95" s="92">
        <v>0</v>
      </c>
      <c r="BF95" s="92">
        <v>0</v>
      </c>
      <c r="BG95" s="92">
        <v>1.41916</v>
      </c>
      <c r="BH95" s="92">
        <v>0</v>
      </c>
      <c r="BI95" s="92">
        <f t="shared" si="127"/>
        <v>1.438213559322034</v>
      </c>
      <c r="BJ95" s="92">
        <f t="shared" si="127"/>
        <v>0</v>
      </c>
      <c r="BK95" s="92">
        <f t="shared" si="127"/>
        <v>0</v>
      </c>
      <c r="BL95" s="92">
        <f t="shared" si="127"/>
        <v>1.438213559322034</v>
      </c>
      <c r="BM95" s="92">
        <f t="shared" si="127"/>
        <v>0</v>
      </c>
      <c r="BN95" s="51">
        <f t="shared" ref="BN95:BW95" si="128">SUM(BN96:BN97)</f>
        <v>9.8911599999999993</v>
      </c>
      <c r="BO95" s="51">
        <f t="shared" si="128"/>
        <v>0</v>
      </c>
      <c r="BP95" s="51">
        <f>SUM(BP96:BP97)</f>
        <v>0</v>
      </c>
      <c r="BQ95" s="51">
        <f>SUM(BQ96:BQ97)</f>
        <v>9.8911599999999993</v>
      </c>
      <c r="BR95" s="51">
        <f>SUM(BR96:BR97)</f>
        <v>0</v>
      </c>
      <c r="BS95" s="51">
        <f t="shared" si="128"/>
        <v>9.6415135593220338</v>
      </c>
      <c r="BT95" s="51">
        <f t="shared" si="128"/>
        <v>0</v>
      </c>
      <c r="BU95" s="51">
        <f t="shared" si="128"/>
        <v>0</v>
      </c>
      <c r="BV95" s="51">
        <f t="shared" si="128"/>
        <v>9.2005135593220331</v>
      </c>
      <c r="BW95" s="51">
        <f t="shared" si="128"/>
        <v>0.44100000000000028</v>
      </c>
      <c r="BX95" s="51" t="s">
        <v>66</v>
      </c>
    </row>
    <row r="96" spans="1:182" s="31" customFormat="1" ht="47.25" x14ac:dyDescent="0.2">
      <c r="A96" s="33" t="s">
        <v>196</v>
      </c>
      <c r="B96" s="27" t="s">
        <v>197</v>
      </c>
      <c r="C96" s="26" t="s">
        <v>275</v>
      </c>
      <c r="D96" s="28" t="s">
        <v>159</v>
      </c>
      <c r="E96" s="29">
        <v>2016</v>
      </c>
      <c r="F96" s="29">
        <v>2019</v>
      </c>
      <c r="G96" s="28" t="s">
        <v>66</v>
      </c>
      <c r="H96" s="28" t="s">
        <v>66</v>
      </c>
      <c r="I96" s="28" t="s">
        <v>66</v>
      </c>
      <c r="J96" s="28" t="s">
        <v>66</v>
      </c>
      <c r="K96" s="28" t="s">
        <v>66</v>
      </c>
      <c r="L96" s="28" t="s">
        <v>66</v>
      </c>
      <c r="M96" s="28" t="s">
        <v>66</v>
      </c>
      <c r="N96" s="28">
        <v>0</v>
      </c>
      <c r="O96" s="106">
        <f>0+Y96</f>
        <v>2.1389999999999998</v>
      </c>
      <c r="P96" s="28">
        <v>7.7619999999999996</v>
      </c>
      <c r="Q96" s="28" t="s">
        <v>66</v>
      </c>
      <c r="R96" s="36">
        <f>7.523+0.238891</f>
        <v>7.7618909999999994</v>
      </c>
      <c r="S96" s="28" t="s">
        <v>66</v>
      </c>
      <c r="T96" s="28" t="s">
        <v>66</v>
      </c>
      <c r="U96" s="28" t="s">
        <v>66</v>
      </c>
      <c r="V96" s="106">
        <v>5.6230000000000002</v>
      </c>
      <c r="W96" s="105">
        <f>V96-Z96</f>
        <v>3.0610000000000004</v>
      </c>
      <c r="X96" s="32">
        <v>5.6230000000000002</v>
      </c>
      <c r="Y96" s="106">
        <v>2.1389999999999998</v>
      </c>
      <c r="Z96" s="32">
        <f t="shared" ref="Z96:Z97" si="129">AA96+AB96+AC96+AD96</f>
        <v>2.5619999999999998</v>
      </c>
      <c r="AA96" s="62">
        <v>0</v>
      </c>
      <c r="AB96" s="62">
        <v>0</v>
      </c>
      <c r="AC96" s="65">
        <v>2.5619999999999998</v>
      </c>
      <c r="AD96" s="30">
        <v>0</v>
      </c>
      <c r="AE96" s="106">
        <f>AF96+AG96+AH96+AI96</f>
        <v>2.6230000000000002</v>
      </c>
      <c r="AF96" s="102">
        <v>0</v>
      </c>
      <c r="AG96" s="102">
        <v>0</v>
      </c>
      <c r="AH96" s="113">
        <v>2.6230000000000002</v>
      </c>
      <c r="AI96" s="114">
        <v>0</v>
      </c>
      <c r="AJ96" s="107">
        <v>2.2909999999999999</v>
      </c>
      <c r="AK96" s="102">
        <v>0</v>
      </c>
      <c r="AL96" s="62">
        <v>0</v>
      </c>
      <c r="AM96" s="30">
        <v>2.2909999999999999</v>
      </c>
      <c r="AN96" s="30">
        <v>0</v>
      </c>
      <c r="AO96" s="118">
        <f>AP96+AQ96+AR96+AS96</f>
        <v>2.7320000000000002</v>
      </c>
      <c r="AP96" s="62">
        <v>0</v>
      </c>
      <c r="AQ96" s="62">
        <v>0</v>
      </c>
      <c r="AR96" s="112">
        <v>2.2909999999999999</v>
      </c>
      <c r="AS96" s="116">
        <f>2.732-AM96</f>
        <v>0.44100000000000028</v>
      </c>
      <c r="AT96" s="28">
        <f>AU96+AV96+AW96+AX96</f>
        <v>0.77</v>
      </c>
      <c r="AU96" s="62">
        <v>0</v>
      </c>
      <c r="AV96" s="62">
        <v>0</v>
      </c>
      <c r="AW96" s="30">
        <v>0.77</v>
      </c>
      <c r="AX96" s="30">
        <v>0</v>
      </c>
      <c r="AY96" s="105">
        <f t="shared" ref="AY96:AY97" si="130">AZ96+BA96+BB96+BC96</f>
        <v>0</v>
      </c>
      <c r="AZ96" s="62">
        <v>0</v>
      </c>
      <c r="BA96" s="62">
        <v>0</v>
      </c>
      <c r="BB96" s="113">
        <v>0</v>
      </c>
      <c r="BC96" s="30">
        <v>0</v>
      </c>
      <c r="BD96" s="28">
        <v>0</v>
      </c>
      <c r="BE96" s="62">
        <v>0</v>
      </c>
      <c r="BF96" s="62">
        <v>0</v>
      </c>
      <c r="BG96" s="30">
        <v>0</v>
      </c>
      <c r="BH96" s="30">
        <v>0</v>
      </c>
      <c r="BI96" s="32">
        <f>BJ96+BK96+BL96+BM96</f>
        <v>0</v>
      </c>
      <c r="BJ96" s="62">
        <v>0</v>
      </c>
      <c r="BK96" s="62">
        <v>0</v>
      </c>
      <c r="BL96" s="65">
        <v>0</v>
      </c>
      <c r="BM96" s="30">
        <v>0</v>
      </c>
      <c r="BN96" s="28">
        <f>BO96+BP96+BQ96+BR96</f>
        <v>7.7619999999999987</v>
      </c>
      <c r="BO96" s="62">
        <f>AK96+AU96+BE96</f>
        <v>0</v>
      </c>
      <c r="BP96" s="62">
        <f>AL96+AV96+BF96</f>
        <v>0</v>
      </c>
      <c r="BQ96" s="110">
        <f>AC96+AM96+AW96+BG96+Y96</f>
        <v>7.7619999999999987</v>
      </c>
      <c r="BR96" s="62">
        <f>AN96+AX96+BH96</f>
        <v>0</v>
      </c>
      <c r="BS96" s="32">
        <f>BT96+BU96+BV96+BW96</f>
        <v>7.4932999999999996</v>
      </c>
      <c r="BT96" s="62">
        <f t="shared" ref="BT96:BT97" si="131">AP96+AZ96+BJ96</f>
        <v>0</v>
      </c>
      <c r="BU96" s="62">
        <f t="shared" ref="BU96:BU97" si="132">AQ96+BA96+BK96</f>
        <v>0</v>
      </c>
      <c r="BV96" s="111">
        <f>AH96+AR96+BB96+BL96+Y96-0.0007</f>
        <v>7.0522999999999989</v>
      </c>
      <c r="BW96" s="62">
        <f t="shared" ref="BW96:BW97" si="133">AS96+BC96+BM96</f>
        <v>0.44100000000000028</v>
      </c>
      <c r="BX96" s="126" t="s">
        <v>300</v>
      </c>
      <c r="BY96" s="130"/>
      <c r="BZ96" s="130"/>
      <c r="CA96" s="130"/>
      <c r="CB96" s="130"/>
      <c r="CC96" s="130"/>
      <c r="CD96" s="130"/>
      <c r="CE96" s="130"/>
      <c r="CF96" s="130"/>
      <c r="CG96" s="130"/>
      <c r="CH96" s="130"/>
      <c r="CI96" s="130"/>
      <c r="CJ96" s="130"/>
      <c r="CK96" s="130"/>
      <c r="CL96" s="130"/>
      <c r="CM96" s="130"/>
      <c r="CN96" s="130"/>
      <c r="CO96" s="130"/>
      <c r="CP96" s="130"/>
      <c r="CQ96" s="130"/>
      <c r="CR96" s="130"/>
      <c r="CS96" s="130"/>
      <c r="CT96" s="130"/>
      <c r="CU96" s="130"/>
      <c r="CV96" s="130"/>
      <c r="CW96" s="130"/>
      <c r="CX96" s="130"/>
      <c r="CY96" s="130"/>
      <c r="CZ96" s="130"/>
      <c r="DA96" s="130"/>
      <c r="DB96" s="130"/>
      <c r="DC96" s="130"/>
      <c r="DD96" s="130"/>
      <c r="DE96" s="130"/>
      <c r="DF96" s="130"/>
      <c r="DG96" s="130"/>
      <c r="DH96" s="130"/>
      <c r="DI96" s="130"/>
      <c r="DJ96" s="130"/>
      <c r="DK96" s="130"/>
      <c r="DL96" s="130"/>
      <c r="DM96" s="130"/>
      <c r="DN96" s="130"/>
      <c r="DO96" s="130"/>
      <c r="DP96" s="130"/>
      <c r="DQ96" s="130"/>
      <c r="DR96" s="130"/>
      <c r="DS96" s="130"/>
      <c r="DT96" s="130"/>
      <c r="DU96" s="130"/>
      <c r="DV96" s="130"/>
      <c r="DW96" s="130"/>
      <c r="DX96" s="130"/>
      <c r="DY96" s="130"/>
      <c r="DZ96" s="130"/>
      <c r="EA96" s="130"/>
      <c r="EB96" s="130"/>
      <c r="EC96" s="130"/>
      <c r="ED96" s="130"/>
      <c r="EE96" s="130"/>
      <c r="EF96" s="130"/>
      <c r="EG96" s="130"/>
      <c r="EH96" s="130"/>
      <c r="EI96" s="130"/>
      <c r="EJ96" s="130"/>
      <c r="EK96" s="130"/>
      <c r="EL96" s="130"/>
      <c r="EM96" s="130"/>
      <c r="EN96" s="130"/>
      <c r="EO96" s="130"/>
      <c r="EP96" s="130"/>
      <c r="EQ96" s="130"/>
      <c r="ER96" s="130"/>
      <c r="ES96" s="130"/>
      <c r="ET96" s="130"/>
      <c r="EU96" s="130"/>
      <c r="EV96" s="130"/>
      <c r="EW96" s="130"/>
      <c r="EX96" s="130"/>
      <c r="EY96" s="130"/>
      <c r="EZ96" s="130"/>
      <c r="FA96" s="130"/>
      <c r="FB96" s="130"/>
      <c r="FC96" s="130"/>
      <c r="FD96" s="130"/>
      <c r="FE96" s="130"/>
      <c r="FF96" s="130"/>
      <c r="FG96" s="130"/>
      <c r="FH96" s="130"/>
      <c r="FI96" s="130"/>
      <c r="FJ96" s="130"/>
      <c r="FK96" s="130"/>
      <c r="FL96" s="130"/>
      <c r="FM96" s="130"/>
      <c r="FN96" s="130"/>
      <c r="FO96" s="130"/>
      <c r="FP96" s="130"/>
      <c r="FQ96" s="130"/>
      <c r="FR96" s="130"/>
      <c r="FS96" s="130"/>
      <c r="FT96" s="130"/>
      <c r="FU96" s="130"/>
      <c r="FV96" s="130"/>
      <c r="FW96" s="130"/>
      <c r="FX96" s="130"/>
      <c r="FY96" s="130"/>
      <c r="FZ96" s="130"/>
    </row>
    <row r="97" spans="1:182" s="31" customFormat="1" ht="38.25" customHeight="1" x14ac:dyDescent="0.2">
      <c r="A97" s="33" t="s">
        <v>271</v>
      </c>
      <c r="B97" s="27" t="s">
        <v>198</v>
      </c>
      <c r="C97" s="22" t="s">
        <v>199</v>
      </c>
      <c r="D97" s="28" t="s">
        <v>95</v>
      </c>
      <c r="E97" s="29">
        <v>2019</v>
      </c>
      <c r="F97" s="29">
        <v>2020</v>
      </c>
      <c r="G97" s="28" t="s">
        <v>66</v>
      </c>
      <c r="H97" s="28" t="s">
        <v>66</v>
      </c>
      <c r="I97" s="28" t="s">
        <v>66</v>
      </c>
      <c r="J97" s="28" t="s">
        <v>66</v>
      </c>
      <c r="K97" s="28" t="s">
        <v>66</v>
      </c>
      <c r="L97" s="28" t="s">
        <v>66</v>
      </c>
      <c r="M97" s="28" t="s">
        <v>66</v>
      </c>
      <c r="N97" s="28">
        <v>0</v>
      </c>
      <c r="O97" s="28">
        <v>0</v>
      </c>
      <c r="P97" s="28">
        <v>2.129</v>
      </c>
      <c r="Q97" s="28" t="s">
        <v>66</v>
      </c>
      <c r="R97" s="106">
        <f>0.70958+0.70958/1.18*1.2*2-0.005</f>
        <v>2.1477935593220341</v>
      </c>
      <c r="S97" s="28" t="s">
        <v>66</v>
      </c>
      <c r="T97" s="28" t="s">
        <v>66</v>
      </c>
      <c r="U97" s="28" t="s">
        <v>66</v>
      </c>
      <c r="V97" s="28" t="s">
        <v>66</v>
      </c>
      <c r="W97" s="28" t="s">
        <v>66</v>
      </c>
      <c r="X97" s="28" t="s">
        <v>66</v>
      </c>
      <c r="Y97" s="105">
        <v>0</v>
      </c>
      <c r="Z97" s="32">
        <f t="shared" si="129"/>
        <v>0</v>
      </c>
      <c r="AA97" s="62">
        <v>0</v>
      </c>
      <c r="AB97" s="62">
        <v>0</v>
      </c>
      <c r="AC97" s="30">
        <v>0</v>
      </c>
      <c r="AD97" s="30">
        <v>0</v>
      </c>
      <c r="AE97" s="107">
        <f>AF97+AG97+AH97+AI97</f>
        <v>0</v>
      </c>
      <c r="AF97" s="102">
        <v>0</v>
      </c>
      <c r="AG97" s="102">
        <v>0</v>
      </c>
      <c r="AH97" s="109">
        <v>0</v>
      </c>
      <c r="AI97" s="109">
        <v>0</v>
      </c>
      <c r="AJ97" s="107">
        <v>0</v>
      </c>
      <c r="AK97" s="102">
        <v>0</v>
      </c>
      <c r="AL97" s="62">
        <v>0</v>
      </c>
      <c r="AM97" s="30">
        <v>0</v>
      </c>
      <c r="AN97" s="30">
        <v>0</v>
      </c>
      <c r="AO97" s="28">
        <f>AP97+AQ97+AR97+AS97</f>
        <v>0</v>
      </c>
      <c r="AP97" s="62">
        <v>0</v>
      </c>
      <c r="AQ97" s="62">
        <v>0</v>
      </c>
      <c r="AR97" s="30">
        <v>0</v>
      </c>
      <c r="AS97" s="30">
        <v>0</v>
      </c>
      <c r="AT97" s="28">
        <f>AU97+AV97+AW97+AX97</f>
        <v>0.71</v>
      </c>
      <c r="AU97" s="62">
        <v>0</v>
      </c>
      <c r="AV97" s="62">
        <v>0</v>
      </c>
      <c r="AW97" s="30">
        <v>0.71</v>
      </c>
      <c r="AX97" s="30">
        <v>0</v>
      </c>
      <c r="AY97" s="28">
        <f t="shared" si="130"/>
        <v>0.71</v>
      </c>
      <c r="AZ97" s="62">
        <v>0</v>
      </c>
      <c r="BA97" s="62">
        <v>0</v>
      </c>
      <c r="BB97" s="30">
        <v>0.71</v>
      </c>
      <c r="BC97" s="30">
        <v>0</v>
      </c>
      <c r="BD97" s="28">
        <v>1.41916</v>
      </c>
      <c r="BE97" s="62">
        <v>0</v>
      </c>
      <c r="BF97" s="62">
        <v>0</v>
      </c>
      <c r="BG97" s="30">
        <v>1.41916</v>
      </c>
      <c r="BH97" s="30">
        <v>0</v>
      </c>
      <c r="BI97" s="32">
        <f>BJ97+BK97+BL97+BM97</f>
        <v>1.438213559322034</v>
      </c>
      <c r="BJ97" s="62">
        <v>0</v>
      </c>
      <c r="BK97" s="62">
        <v>0</v>
      </c>
      <c r="BL97" s="65">
        <f>1.41916/1.18*1.2-0.005</f>
        <v>1.438213559322034</v>
      </c>
      <c r="BM97" s="30">
        <v>0</v>
      </c>
      <c r="BN97" s="28">
        <f>BO97+BP97+BQ97+BR97</f>
        <v>2.1291599999999997</v>
      </c>
      <c r="BO97" s="62">
        <f>AK97+AU97+BE97</f>
        <v>0</v>
      </c>
      <c r="BP97" s="62">
        <f>AL97+AV97+BF97</f>
        <v>0</v>
      </c>
      <c r="BQ97" s="62">
        <f>AC97+AM97+AW97+BG97</f>
        <v>2.1291599999999997</v>
      </c>
      <c r="BR97" s="62">
        <f>AN97+AX97+BH97</f>
        <v>0</v>
      </c>
      <c r="BS97" s="32">
        <f t="shared" ref="BS96:BS97" si="134">BT97+BU97+BV97+BW97</f>
        <v>2.1482135593220342</v>
      </c>
      <c r="BT97" s="62">
        <f t="shared" si="131"/>
        <v>0</v>
      </c>
      <c r="BU97" s="62">
        <f t="shared" si="132"/>
        <v>0</v>
      </c>
      <c r="BV97" s="111">
        <f t="shared" ref="BV96:BV97" si="135">AC97+AR97+BB97+BL97</f>
        <v>2.1482135593220342</v>
      </c>
      <c r="BW97" s="62">
        <f t="shared" si="133"/>
        <v>0</v>
      </c>
      <c r="BX97" s="28" t="s">
        <v>303</v>
      </c>
      <c r="BY97" s="130"/>
      <c r="BZ97" s="130"/>
      <c r="CA97" s="130"/>
      <c r="CB97" s="130"/>
      <c r="CC97" s="130"/>
      <c r="CD97" s="130"/>
      <c r="CE97" s="130"/>
      <c r="CF97" s="130"/>
      <c r="CG97" s="130"/>
      <c r="CH97" s="130"/>
      <c r="CI97" s="130"/>
      <c r="CJ97" s="130"/>
      <c r="CK97" s="130"/>
      <c r="CL97" s="130"/>
      <c r="CM97" s="130"/>
      <c r="CN97" s="130"/>
      <c r="CO97" s="130"/>
      <c r="CP97" s="130"/>
      <c r="CQ97" s="130"/>
      <c r="CR97" s="130"/>
      <c r="CS97" s="130"/>
      <c r="CT97" s="130"/>
      <c r="CU97" s="130"/>
      <c r="CV97" s="130"/>
      <c r="CW97" s="130"/>
      <c r="CX97" s="130"/>
      <c r="CY97" s="130"/>
      <c r="CZ97" s="130"/>
      <c r="DA97" s="130"/>
      <c r="DB97" s="130"/>
      <c r="DC97" s="130"/>
      <c r="DD97" s="130"/>
      <c r="DE97" s="130"/>
      <c r="DF97" s="130"/>
      <c r="DG97" s="130"/>
      <c r="DH97" s="130"/>
      <c r="DI97" s="130"/>
      <c r="DJ97" s="130"/>
      <c r="DK97" s="130"/>
      <c r="DL97" s="130"/>
      <c r="DM97" s="130"/>
      <c r="DN97" s="130"/>
      <c r="DO97" s="130"/>
      <c r="DP97" s="130"/>
      <c r="DQ97" s="130"/>
      <c r="DR97" s="130"/>
      <c r="DS97" s="130"/>
      <c r="DT97" s="130"/>
      <c r="DU97" s="130"/>
      <c r="DV97" s="130"/>
      <c r="DW97" s="130"/>
      <c r="DX97" s="130"/>
      <c r="DY97" s="130"/>
      <c r="DZ97" s="130"/>
      <c r="EA97" s="130"/>
      <c r="EB97" s="130"/>
      <c r="EC97" s="130"/>
      <c r="ED97" s="130"/>
      <c r="EE97" s="130"/>
      <c r="EF97" s="130"/>
      <c r="EG97" s="130"/>
      <c r="EH97" s="130"/>
      <c r="EI97" s="130"/>
      <c r="EJ97" s="130"/>
      <c r="EK97" s="130"/>
      <c r="EL97" s="130"/>
      <c r="EM97" s="130"/>
      <c r="EN97" s="130"/>
      <c r="EO97" s="130"/>
      <c r="EP97" s="130"/>
      <c r="EQ97" s="130"/>
      <c r="ER97" s="130"/>
      <c r="ES97" s="130"/>
      <c r="ET97" s="130"/>
      <c r="EU97" s="130"/>
      <c r="EV97" s="130"/>
      <c r="EW97" s="130"/>
      <c r="EX97" s="130"/>
      <c r="EY97" s="130"/>
      <c r="EZ97" s="130"/>
      <c r="FA97" s="130"/>
      <c r="FB97" s="130"/>
      <c r="FC97" s="130"/>
      <c r="FD97" s="130"/>
      <c r="FE97" s="130"/>
      <c r="FF97" s="130"/>
      <c r="FG97" s="130"/>
      <c r="FH97" s="130"/>
      <c r="FI97" s="130"/>
      <c r="FJ97" s="130"/>
      <c r="FK97" s="130"/>
      <c r="FL97" s="130"/>
      <c r="FM97" s="130"/>
      <c r="FN97" s="130"/>
      <c r="FO97" s="130"/>
      <c r="FP97" s="130"/>
      <c r="FQ97" s="130"/>
      <c r="FR97" s="130"/>
      <c r="FS97" s="130"/>
      <c r="FT97" s="130"/>
      <c r="FU97" s="130"/>
      <c r="FV97" s="130"/>
      <c r="FW97" s="130"/>
      <c r="FX97" s="130"/>
      <c r="FY97" s="130"/>
      <c r="FZ97" s="130"/>
    </row>
    <row r="100" spans="1:182" x14ac:dyDescent="0.2">
      <c r="BN100" s="35"/>
    </row>
  </sheetData>
  <mergeCells count="38">
    <mergeCell ref="A3:X3"/>
    <mergeCell ref="A4:X4"/>
    <mergeCell ref="A9:X9"/>
    <mergeCell ref="A5:X5"/>
    <mergeCell ref="A6:X6"/>
    <mergeCell ref="A7:X7"/>
    <mergeCell ref="A8:X8"/>
    <mergeCell ref="A10:V10"/>
    <mergeCell ref="B14:B16"/>
    <mergeCell ref="C14:C16"/>
    <mergeCell ref="D14:D16"/>
    <mergeCell ref="H14:M14"/>
    <mergeCell ref="N14:N16"/>
    <mergeCell ref="A14:A16"/>
    <mergeCell ref="O14:O16"/>
    <mergeCell ref="P14:S14"/>
    <mergeCell ref="T14:U15"/>
    <mergeCell ref="E14:E16"/>
    <mergeCell ref="F14:G15"/>
    <mergeCell ref="R15:S15"/>
    <mergeCell ref="H15:J15"/>
    <mergeCell ref="K15:M15"/>
    <mergeCell ref="P15:Q15"/>
    <mergeCell ref="V14:X15"/>
    <mergeCell ref="BN15:BR15"/>
    <mergeCell ref="AJ14:BW14"/>
    <mergeCell ref="AJ15:AN15"/>
    <mergeCell ref="AO15:AS15"/>
    <mergeCell ref="Y14:Y15"/>
    <mergeCell ref="BX14:BX16"/>
    <mergeCell ref="Z15:AD15"/>
    <mergeCell ref="AE15:AI15"/>
    <mergeCell ref="AT15:AX15"/>
    <mergeCell ref="AY15:BC15"/>
    <mergeCell ref="BD15:BH15"/>
    <mergeCell ref="BS15:BW15"/>
    <mergeCell ref="Z14:AI14"/>
    <mergeCell ref="BI15:BM15"/>
  </mergeCells>
  <phoneticPr fontId="0" type="noConversion"/>
  <pageMargins left="0.78740157480314965" right="0.39370078740157483" top="0.59055118110236227" bottom="0.39370078740157483" header="0.27559055118110237" footer="0.27559055118110237"/>
  <pageSetup paperSize="9" scale="2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инвест.проектов Ф.2.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Sergey</cp:lastModifiedBy>
  <cp:lastPrinted>2017-06-16T09:23:04Z</cp:lastPrinted>
  <dcterms:created xsi:type="dcterms:W3CDTF">2004-09-19T06:34:55Z</dcterms:created>
  <dcterms:modified xsi:type="dcterms:W3CDTF">2018-08-08T03:11:40Z</dcterms:modified>
</cp:coreProperties>
</file>